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docs.edgelan\investor\iaf\1. ESTADOS FINANCIEROS ADMINISTRADORA Y FONDOS\03-FONDO MUTUO CORTO PLAZO GUARANIES\Balance General Fondo Guaranies\28- BALANCE FONDO MUTUO GS JUNIO 2024\"/>
    </mc:Choice>
  </mc:AlternateContent>
  <xr:revisionPtr revIDLastSave="0" documentId="13_ncr:201_{A930C3F1-4EB2-4D24-ADEE-12C765B5FC82}" xr6:coauthVersionLast="47" xr6:coauthVersionMax="47" xr10:uidLastSave="{00000000-0000-0000-0000-000000000000}"/>
  <bookViews>
    <workbookView xWindow="-120" yWindow="-120" windowWidth="29040" windowHeight="15720" tabRatio="850" xr2:uid="{00000000-000D-0000-FFFF-FFFF00000000}"/>
  </bookViews>
  <sheets>
    <sheet name="Indice" sheetId="8" r:id="rId1"/>
    <sheet name="1" sheetId="4" r:id="rId2"/>
    <sheet name="2" sheetId="3" r:id="rId3"/>
    <sheet name="3" sheetId="2" r:id="rId4"/>
    <sheet name="4" sheetId="1" r:id="rId5"/>
    <sheet name="5" sheetId="10" r:id="rId6"/>
    <sheet name="6" sheetId="9" r:id="rId7"/>
    <sheet name="7" sheetId="11" r:id="rId8"/>
  </sheets>
  <definedNames>
    <definedName name="_xlnm._FilterDatabase" localSheetId="7" hidden="1">'7'!$A$242:$D$283</definedName>
    <definedName name="_Hlk486413223" localSheetId="6">'6'!$A$6</definedName>
    <definedName name="_Hlk492023274" localSheetId="6">'6'!$A$68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 l="1"/>
  <c r="J234" i="11"/>
  <c r="E23" i="4"/>
  <c r="D283" i="11"/>
  <c r="E14" i="3" l="1"/>
  <c r="B4" i="4"/>
  <c r="D120" i="9" l="1"/>
  <c r="C120" i="9"/>
  <c r="D20" i="2"/>
  <c r="C20" i="2"/>
  <c r="D132" i="9" l="1"/>
  <c r="C132" i="9"/>
  <c r="C81" i="9"/>
  <c r="D81" i="9"/>
  <c r="D30" i="1" l="1"/>
  <c r="C30" i="1"/>
  <c r="B4" i="3"/>
  <c r="D14" i="3" l="1"/>
  <c r="A2" i="11" l="1"/>
  <c r="B3" i="1"/>
  <c r="B3" i="2"/>
  <c r="E6" i="3"/>
  <c r="N4" i="8"/>
  <c r="E13" i="3" l="1"/>
  <c r="E17" i="4"/>
  <c r="E24" i="4" s="1"/>
  <c r="D22" i="1" l="1"/>
  <c r="D15" i="1"/>
  <c r="D11" i="1"/>
  <c r="D16" i="1" l="1"/>
  <c r="D23" i="1" s="1"/>
  <c r="D31" i="1" s="1"/>
  <c r="D140" i="9"/>
  <c r="C140" i="9"/>
  <c r="D33" i="1" l="1"/>
  <c r="C11" i="1"/>
  <c r="D12" i="2" l="1"/>
  <c r="C9" i="4"/>
  <c r="C6" i="4" l="1"/>
  <c r="D5" i="2"/>
  <c r="C5" i="2"/>
  <c r="D5" i="1"/>
  <c r="C5" i="1"/>
  <c r="C14" i="3" l="1"/>
  <c r="E11" i="3"/>
  <c r="E10" i="3"/>
  <c r="E7" i="3"/>
  <c r="D21" i="2"/>
  <c r="C12" i="2"/>
  <c r="C22" i="1"/>
  <c r="C15" i="1"/>
  <c r="E12" i="3" l="1"/>
  <c r="C17" i="4"/>
  <c r="C16" i="1"/>
  <c r="E15" i="3"/>
  <c r="C21" i="2"/>
  <c r="C23" i="4" s="1"/>
  <c r="C24" i="4" l="1"/>
  <c r="C236" i="11"/>
  <c r="C23" i="1"/>
  <c r="C31" i="1" s="1"/>
  <c r="C33" i="1" s="1"/>
  <c r="N14" i="11" l="1"/>
  <c r="N26" i="11"/>
  <c r="N38" i="11"/>
  <c r="N50" i="11"/>
  <c r="N62" i="11"/>
  <c r="N74" i="11"/>
  <c r="N86" i="11"/>
  <c r="N98" i="11"/>
  <c r="N110" i="11"/>
  <c r="N122" i="11"/>
  <c r="N134" i="11"/>
  <c r="N146" i="11"/>
  <c r="N158" i="11"/>
  <c r="N170" i="11"/>
  <c r="N182" i="11"/>
  <c r="N194" i="11"/>
  <c r="N206" i="11"/>
  <c r="N218" i="11"/>
  <c r="N230" i="11"/>
  <c r="N219" i="11"/>
  <c r="N148" i="11"/>
  <c r="N220" i="11"/>
  <c r="N30" i="11"/>
  <c r="N66" i="11"/>
  <c r="N90" i="11"/>
  <c r="N126" i="11"/>
  <c r="N150" i="11"/>
  <c r="N174" i="11"/>
  <c r="N210" i="11"/>
  <c r="N7" i="11"/>
  <c r="N31" i="11"/>
  <c r="N43" i="11"/>
  <c r="N67" i="11"/>
  <c r="N91" i="11"/>
  <c r="N115" i="11"/>
  <c r="N139" i="11"/>
  <c r="N175" i="11"/>
  <c r="N199" i="11"/>
  <c r="N211" i="11"/>
  <c r="N15" i="11"/>
  <c r="N27" i="11"/>
  <c r="N39" i="11"/>
  <c r="N51" i="11"/>
  <c r="N63" i="11"/>
  <c r="N75" i="11"/>
  <c r="N87" i="11"/>
  <c r="N99" i="11"/>
  <c r="N111" i="11"/>
  <c r="N123" i="11"/>
  <c r="N135" i="11"/>
  <c r="N147" i="11"/>
  <c r="N159" i="11"/>
  <c r="N171" i="11"/>
  <c r="N183" i="11"/>
  <c r="N195" i="11"/>
  <c r="N207" i="11"/>
  <c r="N231" i="11"/>
  <c r="N16" i="11"/>
  <c r="N28" i="11"/>
  <c r="N40" i="11"/>
  <c r="N52" i="11"/>
  <c r="N64" i="11"/>
  <c r="N76" i="11"/>
  <c r="N88" i="11"/>
  <c r="N100" i="11"/>
  <c r="N112" i="11"/>
  <c r="N124" i="11"/>
  <c r="N136" i="11"/>
  <c r="N160" i="11"/>
  <c r="N172" i="11"/>
  <c r="N184" i="11"/>
  <c r="N196" i="11"/>
  <c r="N208" i="11"/>
  <c r="N232" i="11"/>
  <c r="O232" i="11" s="1"/>
  <c r="N8" i="11"/>
  <c r="N20" i="11"/>
  <c r="N32" i="11"/>
  <c r="N44" i="11"/>
  <c r="N56" i="11"/>
  <c r="N68" i="11"/>
  <c r="N80" i="11"/>
  <c r="N92" i="11"/>
  <c r="N104" i="11"/>
  <c r="N116" i="11"/>
  <c r="N128" i="11"/>
  <c r="N140" i="11"/>
  <c r="N152" i="11"/>
  <c r="N164" i="11"/>
  <c r="N176" i="11"/>
  <c r="N188" i="11"/>
  <c r="N200" i="11"/>
  <c r="N212" i="11"/>
  <c r="N224" i="11"/>
  <c r="N17" i="11"/>
  <c r="N29" i="11"/>
  <c r="N41" i="11"/>
  <c r="N53" i="11"/>
  <c r="N65" i="11"/>
  <c r="N77" i="11"/>
  <c r="N89" i="11"/>
  <c r="N101" i="11"/>
  <c r="N113" i="11"/>
  <c r="N125" i="11"/>
  <c r="N137" i="11"/>
  <c r="N149" i="11"/>
  <c r="N161" i="11"/>
  <c r="N173" i="11"/>
  <c r="N185" i="11"/>
  <c r="N197" i="11"/>
  <c r="N209" i="11"/>
  <c r="N221" i="11"/>
  <c r="N233" i="11"/>
  <c r="N6" i="11"/>
  <c r="N18" i="11"/>
  <c r="N42" i="11"/>
  <c r="N54" i="11"/>
  <c r="N78" i="11"/>
  <c r="N102" i="11"/>
  <c r="N114" i="11"/>
  <c r="N138" i="11"/>
  <c r="N162" i="11"/>
  <c r="N186" i="11"/>
  <c r="N198" i="11"/>
  <c r="N222" i="11"/>
  <c r="N19" i="11"/>
  <c r="N55" i="11"/>
  <c r="N79" i="11"/>
  <c r="N103" i="11"/>
  <c r="N127" i="11"/>
  <c r="N151" i="11"/>
  <c r="N163" i="11"/>
  <c r="N187" i="11"/>
  <c r="N223" i="11"/>
  <c r="N9" i="11"/>
  <c r="N21" i="11"/>
  <c r="N33" i="11"/>
  <c r="N10" i="11"/>
  <c r="N22" i="11"/>
  <c r="N34" i="11"/>
  <c r="N46" i="11"/>
  <c r="N58" i="11"/>
  <c r="N70" i="11"/>
  <c r="N82" i="11"/>
  <c r="N94" i="11"/>
  <c r="N106" i="11"/>
  <c r="N118" i="11"/>
  <c r="N130" i="11"/>
  <c r="N142" i="11"/>
  <c r="N154" i="11"/>
  <c r="N166" i="11"/>
  <c r="N178" i="11"/>
  <c r="N190" i="11"/>
  <c r="N202" i="11"/>
  <c r="N214" i="11"/>
  <c r="N226" i="11"/>
  <c r="N47" i="11"/>
  <c r="N83" i="11"/>
  <c r="N119" i="11"/>
  <c r="N155" i="11"/>
  <c r="N191" i="11"/>
  <c r="N227" i="11"/>
  <c r="N23" i="11"/>
  <c r="N60" i="11"/>
  <c r="N96" i="11"/>
  <c r="N132" i="11"/>
  <c r="N168" i="11"/>
  <c r="N204" i="11"/>
  <c r="N25" i="11"/>
  <c r="N69" i="11"/>
  <c r="N105" i="11"/>
  <c r="N141" i="11"/>
  <c r="N177" i="11"/>
  <c r="N213" i="11"/>
  <c r="N48" i="11"/>
  <c r="N84" i="11"/>
  <c r="N120" i="11"/>
  <c r="N156" i="11"/>
  <c r="N192" i="11"/>
  <c r="N228" i="11"/>
  <c r="N205" i="11"/>
  <c r="N11" i="11"/>
  <c r="N49" i="11"/>
  <c r="N85" i="11"/>
  <c r="N121" i="11"/>
  <c r="N157" i="11"/>
  <c r="N193" i="11"/>
  <c r="N229" i="11"/>
  <c r="N12" i="11"/>
  <c r="N57" i="11"/>
  <c r="N93" i="11"/>
  <c r="N129" i="11"/>
  <c r="N165" i="11"/>
  <c r="N201" i="11"/>
  <c r="N13" i="11"/>
  <c r="N59" i="11"/>
  <c r="N95" i="11"/>
  <c r="N131" i="11"/>
  <c r="N167" i="11"/>
  <c r="N203" i="11"/>
  <c r="N24" i="11"/>
  <c r="N61" i="11"/>
  <c r="N97" i="11"/>
  <c r="N133" i="11"/>
  <c r="N169" i="11"/>
  <c r="N35" i="11"/>
  <c r="N71" i="11"/>
  <c r="N107" i="11"/>
  <c r="N143" i="11"/>
  <c r="N179" i="11"/>
  <c r="N215" i="11"/>
  <c r="N36" i="11"/>
  <c r="N72" i="11"/>
  <c r="N108" i="11"/>
  <c r="N144" i="11"/>
  <c r="N180" i="11"/>
  <c r="N216" i="11"/>
  <c r="N37" i="11"/>
  <c r="N73" i="11"/>
  <c r="N109" i="11"/>
  <c r="N145" i="11"/>
  <c r="N181" i="11"/>
  <c r="N217" i="11"/>
  <c r="N45" i="11"/>
  <c r="N81" i="11"/>
  <c r="N117" i="11"/>
  <c r="N153" i="11"/>
  <c r="N189" i="11"/>
  <c r="N225" i="11"/>
  <c r="N5" i="11"/>
  <c r="O24" i="11" l="1"/>
  <c r="O26" i="11"/>
  <c r="O51" i="11"/>
  <c r="O207" i="11"/>
  <c r="O101" i="11"/>
  <c r="O64" i="11"/>
  <c r="O100" i="11"/>
  <c r="O53" i="11"/>
  <c r="O233" i="11"/>
  <c r="O200" i="11"/>
  <c r="O45" i="11"/>
  <c r="O178" i="11"/>
  <c r="O20" i="11"/>
  <c r="O66" i="11"/>
  <c r="O21" i="11"/>
  <c r="O57" i="11"/>
  <c r="O202" i="11"/>
  <c r="O47" i="11"/>
  <c r="O59" i="11"/>
  <c r="O12" i="11"/>
  <c r="O48" i="11"/>
  <c r="O181" i="11"/>
  <c r="O157" i="11"/>
  <c r="O228" i="11"/>
  <c r="O98" i="11"/>
  <c r="O180" i="11"/>
  <c r="O56" i="11"/>
  <c r="O224" i="11"/>
  <c r="O93" i="11"/>
  <c r="O54" i="11"/>
  <c r="O162" i="11"/>
  <c r="O55" i="11"/>
  <c r="O225" i="11"/>
  <c r="O227" i="11"/>
  <c r="O231" i="11"/>
  <c r="O43" i="11"/>
  <c r="O183" i="11"/>
  <c r="O124" i="11"/>
  <c r="O184" i="11"/>
  <c r="O208" i="11"/>
  <c r="O125" i="11"/>
  <c r="O67" i="11"/>
  <c r="O209" i="11"/>
  <c r="O175" i="11"/>
  <c r="O177" i="11"/>
  <c r="O130" i="11"/>
  <c r="O23" i="11"/>
  <c r="O72" i="11"/>
  <c r="O229" i="11"/>
  <c r="O73" i="11"/>
  <c r="O182" i="11"/>
  <c r="O230" i="11"/>
  <c r="O204" i="11"/>
  <c r="O194" i="11"/>
  <c r="O158" i="11"/>
  <c r="O168" i="11"/>
  <c r="O216" i="11"/>
  <c r="O169" i="11"/>
  <c r="O170" i="11"/>
  <c r="O218" i="11"/>
  <c r="O18" i="11"/>
  <c r="O19" i="11"/>
  <c r="O44" i="11"/>
  <c r="O167" i="11"/>
  <c r="O99" i="11"/>
  <c r="O123" i="11"/>
  <c r="O147" i="11"/>
  <c r="O171" i="11"/>
  <c r="O9" i="11"/>
  <c r="O52" i="11"/>
  <c r="O113" i="11"/>
  <c r="O212" i="11"/>
  <c r="O46" i="11"/>
  <c r="O41" i="11"/>
  <c r="O154" i="11"/>
  <c r="O90" i="11"/>
  <c r="O7" i="11"/>
  <c r="O201" i="11"/>
  <c r="O95" i="11"/>
  <c r="O203" i="11"/>
  <c r="O85" i="11"/>
  <c r="O86" i="11"/>
  <c r="O199" i="11"/>
  <c r="O83" i="11"/>
  <c r="O84" i="11"/>
  <c r="O74" i="11"/>
  <c r="O135" i="11"/>
  <c r="O131" i="11"/>
  <c r="O133" i="11"/>
  <c r="O132" i="11"/>
  <c r="O134" i="11"/>
  <c r="O27" i="11"/>
  <c r="O137" i="11"/>
  <c r="O153" i="11"/>
  <c r="O94" i="11"/>
  <c r="O40" i="11"/>
  <c r="O160" i="11"/>
  <c r="O220" i="11"/>
  <c r="O197" i="11"/>
  <c r="O151" i="11"/>
  <c r="O141" i="11"/>
  <c r="O10" i="11"/>
  <c r="O142" i="11"/>
  <c r="O166" i="11"/>
  <c r="O138" i="11"/>
  <c r="O31" i="11"/>
  <c r="O152" i="11"/>
  <c r="O165" i="11"/>
  <c r="O11" i="11"/>
  <c r="O155" i="11"/>
  <c r="O144" i="11"/>
  <c r="O192" i="11"/>
  <c r="O13" i="11"/>
  <c r="O195" i="11"/>
  <c r="O223" i="11"/>
  <c r="O172" i="11"/>
  <c r="O196" i="11"/>
  <c r="O139" i="11"/>
  <c r="O163" i="11"/>
  <c r="O6" i="11"/>
  <c r="O222" i="11"/>
  <c r="O210" i="11"/>
  <c r="O206" i="11"/>
  <c r="O159" i="11"/>
  <c r="O217" i="11"/>
  <c r="O15" i="11"/>
  <c r="O65" i="11"/>
  <c r="O32" i="11"/>
  <c r="O28" i="11"/>
  <c r="O25" i="11"/>
  <c r="O8" i="11"/>
  <c r="O22" i="11"/>
  <c r="O161" i="11"/>
  <c r="O77" i="11"/>
  <c r="O58" i="11"/>
  <c r="O145" i="11"/>
  <c r="O49" i="11"/>
  <c r="O50" i="11"/>
  <c r="O185" i="11"/>
  <c r="O173" i="11"/>
  <c r="O140" i="11"/>
  <c r="O186" i="11"/>
  <c r="O156" i="11"/>
  <c r="O164" i="11"/>
  <c r="O128" i="11"/>
  <c r="O129" i="11"/>
  <c r="O126" i="11"/>
  <c r="O127" i="11"/>
  <c r="O179" i="11"/>
  <c r="O39" i="11"/>
  <c r="O79" i="11"/>
  <c r="O211" i="11"/>
  <c r="O33" i="11"/>
  <c r="O92" i="11"/>
  <c r="O213" i="11"/>
  <c r="O34" i="11"/>
  <c r="O30" i="11"/>
  <c r="O78" i="11"/>
  <c r="O198" i="11"/>
  <c r="O5" i="11"/>
  <c r="O35" i="11"/>
  <c r="O36" i="11"/>
  <c r="O60" i="11"/>
  <c r="O62" i="11"/>
  <c r="O97" i="11"/>
  <c r="O37" i="11"/>
  <c r="O38" i="11"/>
  <c r="O61" i="11"/>
  <c r="O69" i="11"/>
  <c r="O214" i="11"/>
  <c r="O29" i="11"/>
  <c r="O68" i="11"/>
  <c r="O70" i="11"/>
  <c r="O71" i="11"/>
  <c r="O143" i="11"/>
  <c r="O215" i="11"/>
  <c r="O14" i="11"/>
  <c r="O146" i="11"/>
  <c r="O91" i="11"/>
  <c r="O89" i="11"/>
  <c r="O17" i="11"/>
  <c r="O176" i="11"/>
  <c r="O63" i="11"/>
  <c r="O87" i="11"/>
  <c r="O16" i="11"/>
  <c r="O88" i="11"/>
  <c r="O42" i="11"/>
  <c r="O96" i="11"/>
  <c r="O136" i="11"/>
  <c r="O148" i="11"/>
  <c r="O226" i="11"/>
  <c r="O221" i="11"/>
  <c r="O122" i="11"/>
  <c r="O111" i="11"/>
  <c r="O219" i="11"/>
  <c r="O115" i="11"/>
  <c r="O104" i="11"/>
  <c r="O117" i="11"/>
  <c r="O189" i="11"/>
  <c r="O118" i="11"/>
  <c r="O112" i="11"/>
  <c r="O103" i="11"/>
  <c r="O82" i="11"/>
  <c r="O149" i="11"/>
  <c r="O116" i="11"/>
  <c r="O81" i="11"/>
  <c r="O190" i="11"/>
  <c r="O102" i="11"/>
  <c r="O114" i="11"/>
  <c r="O150" i="11"/>
  <c r="O174" i="11"/>
  <c r="O80" i="11"/>
  <c r="O105" i="11"/>
  <c r="O106" i="11"/>
  <c r="O107" i="11"/>
  <c r="O119" i="11"/>
  <c r="O191" i="11"/>
  <c r="O108" i="11"/>
  <c r="O120" i="11"/>
  <c r="O109" i="11"/>
  <c r="O193" i="11"/>
  <c r="O110" i="11"/>
  <c r="O121" i="11"/>
  <c r="O75" i="11"/>
  <c r="O76" i="11"/>
  <c r="O187" i="11"/>
  <c r="O188" i="11"/>
  <c r="O205" i="11"/>
</calcChain>
</file>

<file path=xl/sharedStrings.xml><?xml version="1.0" encoding="utf-8"?>
<sst xmlns="http://schemas.openxmlformats.org/spreadsheetml/2006/main" count="1915" uniqueCount="497">
  <si>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</si>
  <si>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</si>
  <si>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</si>
  <si>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</si>
  <si>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</si>
  <si>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</si>
  <si>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</si>
  <si>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</si>
  <si>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</si>
  <si>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</si>
  <si>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</si>
  <si>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</si>
  <si>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</si>
  <si>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</si>
  <si>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</si>
  <si>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</si>
  <si>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</si>
  <si>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</si>
  <si>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</si>
  <si>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</si>
  <si>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</si>
  <si>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</si>
  <si>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</si>
  <si>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</si>
  <si>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</si>
  <si>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</si>
  <si>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</si>
  <si>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</si>
  <si>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</si>
  <si>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</si>
  <si>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</si>
  <si>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 xml:space="preserve">- Gastos de Ventas </t>
  </si>
  <si>
    <t>Otros Egresos</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</si>
  <si>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</si>
  <si>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</si>
  <si>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</si>
  <si>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</si>
  <si>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</si>
  <si>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</si>
  <si>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</si>
  <si>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</si>
  <si>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</si>
  <si>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</si>
  <si>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</si>
  <si>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Rescates a Pagar</t>
  </si>
  <si>
    <t xml:space="preserve">Total Pasivo </t>
  </si>
  <si>
    <t>Activo Neto</t>
  </si>
  <si>
    <t>Cuotas partes en circulación</t>
  </si>
  <si>
    <t>Valor cuota parte al cierre</t>
  </si>
  <si>
    <t>TOTAL ACTIVO CORRIENTE</t>
  </si>
  <si>
    <t>FONDO MUTUO CORTO PLAZO GUARANIES</t>
  </si>
  <si>
    <t>Banco</t>
  </si>
  <si>
    <t>Otros (Ventas de Activos Fijos)</t>
  </si>
  <si>
    <t>Desde</t>
  </si>
  <si>
    <t>Comparativo</t>
  </si>
  <si>
    <t>FECHA DE REPORTE</t>
  </si>
  <si>
    <t>Tipo de Cambio Comprador</t>
  </si>
  <si>
    <t>Tipo de Cambio Vendedor</t>
  </si>
  <si>
    <t>Estados Financieros</t>
  </si>
  <si>
    <t>(Anexo D)</t>
  </si>
  <si>
    <t>Índice</t>
  </si>
  <si>
    <t>NOTAS A LOS ESTADOS FINANCIEROS</t>
  </si>
  <si>
    <t>CUADRO DE INVERSIONES</t>
  </si>
  <si>
    <t>Fondo Mutuo Corto Plazo Guaraníes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</si>
  <si>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</si>
  <si>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</si>
  <si>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</si>
  <si>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</si>
  <si>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</si>
  <si>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</si>
  <si>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</si>
  <si>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Comisión Nacional de Valores por medio de la Resolucion Nº 34 E/17.</t>
  </si>
  <si>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</si>
  <si>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</si>
  <si>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</si>
  <si>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</si>
  <si>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</si>
  <si>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</si>
  <si>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</si>
  <si>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</si>
  <si>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</si>
  <si>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</si>
  <si>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</si>
  <si>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</si>
  <si>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</si>
  <si>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</si>
  <si>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</si>
  <si>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</si>
  <si>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</si>
  <si>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</si>
  <si>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</si>
  <si>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</si>
  <si>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</si>
  <si>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</si>
  <si>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</si>
  <si>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</si>
  <si>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</si>
  <si>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</si>
  <si>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</si>
  <si>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</si>
  <si>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</si>
  <si>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</si>
  <si>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</si>
  <si>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</si>
  <si>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</si>
  <si>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</si>
  <si>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</si>
  <si>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</si>
  <si>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</si>
  <si>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</si>
  <si>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</si>
  <si>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</si>
  <si>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</si>
  <si>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</si>
  <si>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</si>
  <si>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</si>
  <si>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</si>
  <si>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</si>
  <si>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</si>
  <si>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</si>
  <si>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</si>
  <si>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</si>
  <si>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</si>
  <si>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</si>
  <si>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</si>
  <si>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4.4 – COMISIONES A PAGAR A LA ADMINISTRADORA</t>
  </si>
  <si>
    <t>4.2 - CUADRO DE INVERSIONES</t>
  </si>
  <si>
    <t>INFORME DEL SINDICO</t>
  </si>
  <si>
    <t>Señores accionistas de</t>
  </si>
  <si>
    <t>FONDO MUTUO CORTO PLAZO GUARANÍES</t>
  </si>
  <si>
    <t>Es mi informe.</t>
  </si>
  <si>
    <t>Juan José Talavera</t>
  </si>
  <si>
    <t>Síndico Titular</t>
  </si>
  <si>
    <t xml:space="preserve">       4.2 INVERSIONES</t>
  </si>
  <si>
    <t>Instrumento</t>
  </si>
  <si>
    <t>Emisor</t>
  </si>
  <si>
    <t>Fecha de vencimiento</t>
  </si>
  <si>
    <t>Total de las Inversiones</t>
  </si>
  <si>
    <t>FIC S.A. DE FINANZAS</t>
  </si>
  <si>
    <t>BANCO ITAU PARAGUAY S.A.</t>
  </si>
  <si>
    <t>BANCO RIO S.A.E.C.A.</t>
  </si>
  <si>
    <t>BANCO REGIONAL S.A.E.C.A.</t>
  </si>
  <si>
    <t>INFORME SINDICO</t>
  </si>
  <si>
    <t>NOTAS A LOS ESTADOS CONTABLES</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</si>
  <si>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</si>
  <si>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</si>
  <si>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</si>
  <si>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</si>
  <si>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</si>
  <si>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</si>
  <si>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</si>
  <si>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</si>
  <si>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</si>
  <si>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</si>
  <si>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</si>
  <si>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</si>
  <si>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</si>
  <si>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Paraguay</t>
  </si>
  <si>
    <t>Guaraníes</t>
  </si>
  <si>
    <t xml:space="preserve">BANCO CONTINENTAL S.A.E.C.A. </t>
  </si>
  <si>
    <t>Comercial</t>
  </si>
  <si>
    <t xml:space="preserve">VISION BANCO S.A.E.C.A. </t>
  </si>
  <si>
    <t>31/05/2027</t>
  </si>
  <si>
    <t xml:space="preserve">TU FINANCIERA S.A. </t>
  </si>
  <si>
    <t>05/12/2025</t>
  </si>
  <si>
    <t xml:space="preserve">SUDAMERIS BANK S.A.E.C.A. </t>
  </si>
  <si>
    <t>TELEFONICA CELULAR DEL PARAGUAY S.A.E.</t>
  </si>
  <si>
    <t>03/06/2024</t>
  </si>
  <si>
    <t>10/03/2020</t>
  </si>
  <si>
    <t>BANCO BASA S.A.</t>
  </si>
  <si>
    <t>22/07/2021</t>
  </si>
  <si>
    <t>13/09/2021</t>
  </si>
  <si>
    <t>13/06/2024</t>
  </si>
  <si>
    <t>INVERSIONES (Nota  4.2  )</t>
  </si>
  <si>
    <t>Titulo de Renta fija</t>
  </si>
  <si>
    <t xml:space="preserve">Valores al cobro  </t>
  </si>
  <si>
    <t>DISPONIBILIDADES (Nota 4.1 )</t>
  </si>
  <si>
    <t xml:space="preserve">Titulo de Renta fija </t>
  </si>
  <si>
    <t>Comisiones a Pagar a la Administradora (Nota  4.4  )</t>
  </si>
  <si>
    <t>Ver Cuadro</t>
  </si>
  <si>
    <t>El flujo de efectivos fue preparado de acuerdo con la Resolución CG N° 06/2019 de la Comisión Nacional de Valores.</t>
  </si>
  <si>
    <t>Banco Familiar Cta.Cte. Gs.</t>
  </si>
  <si>
    <t>Investor Casa de Bolsa SA</t>
  </si>
  <si>
    <t>Nota 5. HECHOS POSTERIORES - SITUACION SANITARIA GLOBAL</t>
  </si>
  <si>
    <t>22/11/2028</t>
  </si>
  <si>
    <t>06/09/2021</t>
  </si>
  <si>
    <t>Resultados Acumulados</t>
  </si>
  <si>
    <t>Las cinco (5) Notas que se acompañan son parte integrante de de estos Estados Financieros</t>
  </si>
  <si>
    <t>BANCO NACIONAL DE FOMENTO</t>
  </si>
  <si>
    <t>03/01/2025</t>
  </si>
  <si>
    <t>10/12/2024</t>
  </si>
  <si>
    <t>comision por corretaje</t>
  </si>
  <si>
    <t>Aranceles Pagados a la BBPSA</t>
  </si>
  <si>
    <t>Operaciones de Reporto</t>
  </si>
  <si>
    <t>Operaciones de Reporto (Nota 4.3)</t>
  </si>
  <si>
    <t>Inrtereses y Comisiones Bancarias</t>
  </si>
  <si>
    <t>Intereses Pagados  por Op. Reporto</t>
  </si>
  <si>
    <t>Servicio de Calificaciòn de Riesgo</t>
  </si>
  <si>
    <t>Saldo al 30/06/2023</t>
  </si>
  <si>
    <t>Banco Itaú Paraguay Cta. Cte. Gs.</t>
  </si>
  <si>
    <t>TradersPro Casa de Bolsa</t>
  </si>
  <si>
    <r>
      <t>-</t>
    </r>
    <r>
      <rPr>
        <sz val="7"/>
        <color theme="1"/>
        <rFont val="Noto Sans"/>
        <family val="2"/>
      </rPr>
      <t xml:space="preserve">       </t>
    </r>
    <r>
      <rPr>
        <b/>
        <sz val="12"/>
        <color theme="1"/>
        <rFont val="Noto Sans"/>
        <family val="2"/>
      </rPr>
      <t xml:space="preserve"> Naturaleza jurídica : </t>
    </r>
    <r>
      <rPr>
        <sz val="12"/>
        <color theme="1"/>
        <rFont val="Noto Sans"/>
        <family val="2"/>
      </rPr>
      <t xml:space="preserve">       Fondos Mutuos </t>
    </r>
  </si>
  <si>
    <r>
      <t>-</t>
    </r>
    <r>
      <rPr>
        <sz val="7"/>
        <color theme="1"/>
        <rFont val="Noto Sans"/>
        <family val="2"/>
      </rPr>
      <t xml:space="preserve">       </t>
    </r>
    <r>
      <rPr>
        <sz val="12"/>
        <color theme="1"/>
        <rFont val="Noto Sans"/>
        <family val="2"/>
      </rPr>
      <t>Autorizados por Resolución Nro. 34 E/17 de fecha 24 de Agosto de 2017 de la Comisión Nacional de Valores</t>
    </r>
    <r>
      <rPr>
        <b/>
        <sz val="12"/>
        <color theme="1"/>
        <rFont val="Noto Sans"/>
        <family val="2"/>
      </rPr>
      <t>;</t>
    </r>
  </si>
  <si>
    <r>
      <t>-</t>
    </r>
    <r>
      <rPr>
        <sz val="7"/>
        <color theme="1"/>
        <rFont val="Noto Sans"/>
        <family val="2"/>
      </rPr>
      <t xml:space="preserve">       </t>
    </r>
    <r>
      <rPr>
        <sz val="12"/>
        <color theme="1"/>
        <rFont val="Noto Sans"/>
        <family val="2"/>
      </rPr>
      <t>El Fondo Mutuo es el tipo de fondo de Instrumentos de Renta Fija que se define como aquel que establezca en su política de inversiones como porcentaje mínimo de inversión en instrumentos de deuda o pasivos el 100% del patrimonio, y cuya duración promedio es mayor a noventa (90) días y hasta quinientos cuarenta (540) días. Plazo de Vigencia: Indefinido; este fondo está dirigido principalmente, a personas físicas y personas jurídicas que necesiten liquidez, que tengan un perfil de riesgo bajo o un horizonte de inversión de corto plazo, y a inversionistas que deseen optimizar el manejo de su disponibilidad de caja.</t>
    </r>
  </si>
  <si>
    <r>
      <t>-</t>
    </r>
    <r>
      <rPr>
        <b/>
        <sz val="7"/>
        <color theme="1"/>
        <rFont val="Noto Sans"/>
        <family val="2"/>
      </rPr>
      <t xml:space="preserve">       </t>
    </r>
    <r>
      <rPr>
        <b/>
        <sz val="11"/>
        <color theme="1"/>
        <rFont val="Noto Sans"/>
        <family val="2"/>
      </rPr>
      <t xml:space="preserve"> </t>
    </r>
    <r>
      <rPr>
        <b/>
        <sz val="12"/>
        <color theme="1"/>
        <rFont val="Noto Sans"/>
        <family val="2"/>
      </rPr>
      <t>Política de Inversiones de EL FONDO</t>
    </r>
  </si>
  <si>
    <r>
      <t>-</t>
    </r>
    <r>
      <rPr>
        <sz val="7"/>
        <color theme="1"/>
        <rFont val="Noto Sans"/>
        <family val="2"/>
      </rPr>
      <t xml:space="preserve">       </t>
    </r>
    <r>
      <rPr>
        <sz val="12"/>
        <color theme="1"/>
        <rFont val="Noto Sans"/>
        <family val="2"/>
      </rPr>
      <t>Como política sana de diversificación de inversiones, se buscará no mantener títulos-valores de un mismo emisor, aceptante o garante que representen más del 10% (diez por ciento) del portafolio del FONDO MUTUO. Además buscará mantener un límite máximo de inversión por grupo empresarial y sus personas relacionadas de hasta 25% del activo del fondo. Quedan exceptuados los títulos emitidos por los Tesoros Nacionales, Bancos Centrales y otras Entidades Estatales.</t>
    </r>
  </si>
  <si>
    <r>
      <t>-</t>
    </r>
    <r>
      <rPr>
        <sz val="7"/>
        <color theme="1"/>
        <rFont val="Noto Sans"/>
        <family val="2"/>
      </rPr>
      <t xml:space="preserve">       </t>
    </r>
    <r>
      <rPr>
        <sz val="12"/>
        <color theme="1"/>
        <rFont val="Noto Sans"/>
        <family val="2"/>
      </rPr>
      <t>El reglamento interno de del Fondo fue aprobado por Resolución Nro. 34 E/17 de fecha 24 de Agosto de 2017, de la Comisión Nacional de Valores.</t>
    </r>
  </si>
  <si>
    <r>
      <t xml:space="preserve">2.2 – Entidad encargada de la custodia: </t>
    </r>
    <r>
      <rPr>
        <u/>
        <sz val="11"/>
        <color theme="1"/>
        <rFont val="Noto Sans"/>
        <family val="2"/>
      </rPr>
      <t>:</t>
    </r>
    <r>
      <rPr>
        <sz val="11"/>
        <color theme="1"/>
        <rFont val="Noto Sans"/>
        <family val="2"/>
      </rPr>
      <t xml:space="preserve"> </t>
    </r>
    <r>
      <rPr>
        <sz val="12"/>
        <color theme="1"/>
        <rFont val="Noto Sans"/>
        <family val="2"/>
      </rPr>
      <t>BVPASA e INVESTOR Casa de Bolsa S.A.</t>
    </r>
  </si>
  <si>
    <r>
      <t xml:space="preserve"> </t>
    </r>
    <r>
      <rPr>
        <sz val="12"/>
        <color theme="1"/>
        <rFont val="Noto Sans"/>
        <family val="2"/>
      </rPr>
      <t>Las inversiones (Bonos y CDA en cartera), se exponen a sus valores actualizados. Las diferencias  se exponen en el estado de resultados en el rubro intereses ganados</t>
    </r>
    <r>
      <rPr>
        <sz val="11"/>
        <color theme="1"/>
        <rFont val="Noto Sans"/>
        <family val="2"/>
      </rPr>
      <t>.</t>
    </r>
  </si>
  <si>
    <r>
      <t>Los ingresos son reconocidos con base en el criterio de lo devengado, de conformidad con las disposiciones de las Normas contables</t>
    </r>
    <r>
      <rPr>
        <b/>
        <sz val="12"/>
        <color theme="1"/>
        <rFont val="Noto Sans"/>
        <family val="2"/>
      </rPr>
      <t>.</t>
    </r>
  </si>
  <si>
    <r>
      <rPr>
        <b/>
        <sz val="12"/>
        <color theme="1"/>
        <rFont val="Noto Sans"/>
        <family val="2"/>
      </rPr>
      <t>3.9</t>
    </r>
    <r>
      <rPr>
        <sz val="12"/>
        <color theme="1"/>
        <rFont val="Noto Sans"/>
        <family val="2"/>
      </rPr>
      <t xml:space="preserve"> La Administradora no ha realizado cambios en la aplicación de los criterios contables del Fondo.</t>
    </r>
  </si>
  <si>
    <r>
      <rPr>
        <b/>
        <sz val="12"/>
        <color theme="1"/>
        <rFont val="Noto Sans"/>
        <family val="2"/>
      </rPr>
      <t>3.10</t>
    </r>
    <r>
      <rPr>
        <sz val="12"/>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t>
    </r>
  </si>
  <si>
    <r>
      <rPr>
        <b/>
        <sz val="12"/>
        <color theme="1"/>
        <rFont val="Noto Sans"/>
        <family val="2"/>
      </rPr>
      <t>3.11</t>
    </r>
    <r>
      <rPr>
        <sz val="12"/>
        <color theme="1"/>
        <rFont val="Noto Sans"/>
        <family val="2"/>
      </rPr>
      <t xml:space="preserve"> – Los ingresos y gastos del fondo son reconocidos aplicando el criterio de lo devengado;</t>
    </r>
  </si>
  <si>
    <r>
      <rPr>
        <b/>
        <sz val="12"/>
        <color theme="1"/>
        <rFont val="Noto Sans"/>
        <family val="2"/>
      </rPr>
      <t>3.12</t>
    </r>
    <r>
      <rPr>
        <sz val="12"/>
        <color theme="1"/>
        <rFont val="Noto Sans"/>
        <family val="2"/>
      </rPr>
      <t xml:space="preserve"> -  A la fecha de la información financiera, no se vendieron inversiones ni ajustaron los precios.</t>
    </r>
  </si>
  <si>
    <r>
      <t>a)</t>
    </r>
    <r>
      <rPr>
        <b/>
        <sz val="7"/>
        <color theme="1"/>
        <rFont val="Noto Sans"/>
        <family val="2"/>
      </rPr>
      <t xml:space="preserve">    </t>
    </r>
    <r>
      <rPr>
        <b/>
        <sz val="12"/>
        <color theme="1"/>
        <rFont val="Noto Sans"/>
        <family val="2"/>
      </rPr>
      <t>Posición en moneda extranjera</t>
    </r>
  </si>
  <si>
    <r>
      <t>b)</t>
    </r>
    <r>
      <rPr>
        <b/>
        <sz val="7"/>
        <color theme="1"/>
        <rFont val="Noto Sans"/>
        <family val="2"/>
      </rPr>
      <t xml:space="preserve">   </t>
    </r>
    <r>
      <rPr>
        <b/>
        <sz val="12"/>
        <color theme="1"/>
        <rFont val="Noto Sans"/>
        <family val="2"/>
      </rPr>
      <t>Diferencia de cambio en Moneda Extranjera</t>
    </r>
  </si>
  <si>
    <r>
      <t>c)</t>
    </r>
    <r>
      <rPr>
        <b/>
        <sz val="7"/>
        <color theme="1"/>
        <rFont val="Noto Sans"/>
        <family val="2"/>
      </rPr>
      <t xml:space="preserve">    </t>
    </r>
    <r>
      <rPr>
        <b/>
        <sz val="12"/>
        <color theme="1"/>
        <rFont val="Noto Sans"/>
        <family val="2"/>
      </rPr>
      <t>Gastos operacionales y comisiones de la administradora con cargo al Fondo:</t>
    </r>
  </si>
  <si>
    <r>
      <t>Ø</t>
    </r>
    <r>
      <rPr>
        <sz val="7"/>
        <color theme="1"/>
        <rFont val="Noto Sans"/>
        <family val="2"/>
      </rPr>
      <t xml:space="preserve">  </t>
    </r>
    <r>
      <rPr>
        <u/>
        <sz val="12"/>
        <color theme="1"/>
        <rFont val="Noto Sans"/>
        <family val="2"/>
      </rPr>
      <t>Comisiones propias de las operaciones de inversión</t>
    </r>
    <r>
      <rPr>
        <sz val="12"/>
        <color theme="1"/>
        <rFont val="Noto Sans"/>
        <family val="2"/>
      </rPr>
      <t>: de 0% a 0,50% del monto negociado (incluye comisión de intermediación por transacciones bursátiles o extrabursátiles) y arancel BVPASA 0,025% del monto negociado también.</t>
    </r>
  </si>
  <si>
    <r>
      <t>Ø</t>
    </r>
    <r>
      <rPr>
        <sz val="7"/>
        <color theme="1"/>
        <rFont val="Noto Sans"/>
        <family val="2"/>
      </rPr>
      <t xml:space="preserve">  </t>
    </r>
    <r>
      <rPr>
        <u/>
        <sz val="12"/>
        <color theme="1"/>
        <rFont val="Noto Sans"/>
        <family val="2"/>
      </rPr>
      <t xml:space="preserve">Gastos y comisiones bancarias: </t>
    </r>
    <r>
      <rPr>
        <sz val="12"/>
        <color theme="1"/>
        <rFont val="Noto Sans"/>
        <family val="2"/>
      </rPr>
      <t>mantenimiento de cuentas, transferencias interbancarias y otras de similar naturaleza).</t>
    </r>
  </si>
  <si>
    <r>
      <t>d)</t>
    </r>
    <r>
      <rPr>
        <b/>
        <sz val="7"/>
        <color theme="1"/>
        <rFont val="Noto Sans"/>
        <family val="2"/>
      </rPr>
      <t xml:space="preserve">   </t>
    </r>
    <r>
      <rPr>
        <b/>
        <sz val="12"/>
        <color theme="1"/>
        <rFont val="Noto Sans"/>
        <family val="2"/>
      </rPr>
      <t>Información Estadística</t>
    </r>
  </si>
  <si>
    <t>BANCO FAMILIAR S.A.E.C.A.</t>
  </si>
  <si>
    <t>SOLAR BANCO S.A.E.</t>
  </si>
  <si>
    <t>IMPERIAL COMPAÑÍA DISTRIBUIDORA DE PETROLEO Y DERIVADOS S.A.E.</t>
  </si>
  <si>
    <t>NUCLEO S.A.E.</t>
  </si>
  <si>
    <t>AUTOMOTORES Y MAQUINARIA S.A.E.C.A.</t>
  </si>
  <si>
    <t>BANCO ATLAS S.A.</t>
  </si>
  <si>
    <t xml:space="preserve">AGENCIA FINANCIERA DE DESARROLLO </t>
  </si>
  <si>
    <t xml:space="preserve">MINISTERIO DE HACIENDA </t>
  </si>
  <si>
    <t>CEMENTOS CONCEPCION SAE</t>
  </si>
  <si>
    <t>COOPERATIVA MULTIACTIVA DE AHORRO, CRÉDITO Y SERVICIOS DE FUNCIONARIOS DE LA ENTIDAD BINACIONAL YACYRETÁ LTDA. (COOFY)</t>
  </si>
  <si>
    <t xml:space="preserve">COMFAR S.A.E.C.A. </t>
  </si>
  <si>
    <t>FINANCIERA PARAGUAYO JAPONESA S.A.E.C.A.</t>
  </si>
  <si>
    <t>BANCO PARA LA COMERCIALIZACION Y PRODUCCION S.A.</t>
  </si>
  <si>
    <t>Financiero</t>
  </si>
  <si>
    <t>05/06/2020</t>
  </si>
  <si>
    <t>02/06/2025</t>
  </si>
  <si>
    <t>17/06/2020</t>
  </si>
  <si>
    <t>16/04/2025</t>
  </si>
  <si>
    <t>10/06/2025</t>
  </si>
  <si>
    <t>18/08/2020</t>
  </si>
  <si>
    <t>30/04/2024</t>
  </si>
  <si>
    <t>31/01/2030</t>
  </si>
  <si>
    <t>14/01/2021</t>
  </si>
  <si>
    <t>13/06/2025</t>
  </si>
  <si>
    <t>02/06/2023</t>
  </si>
  <si>
    <t>19/02/2021</t>
  </si>
  <si>
    <t>19/02/2025</t>
  </si>
  <si>
    <t>25/03/2024</t>
  </si>
  <si>
    <t>12/04/2024</t>
  </si>
  <si>
    <t>04/06/2021</t>
  </si>
  <si>
    <t>25/03/2026</t>
  </si>
  <si>
    <t>17/01/2031</t>
  </si>
  <si>
    <t>23/06/2021</t>
  </si>
  <si>
    <t>11/08/2025</t>
  </si>
  <si>
    <t>13/07/2021</t>
  </si>
  <si>
    <t>15/07/2021</t>
  </si>
  <si>
    <t>30/12/2026</t>
  </si>
  <si>
    <t>29/05/2026</t>
  </si>
  <si>
    <t>24/04/2025</t>
  </si>
  <si>
    <t>22/07/2024</t>
  </si>
  <si>
    <t>23/07/2021</t>
  </si>
  <si>
    <t>06/08/2021</t>
  </si>
  <si>
    <t>23/08/2021</t>
  </si>
  <si>
    <t>22/08/2024</t>
  </si>
  <si>
    <t>05/09/2024</t>
  </si>
  <si>
    <t>15/04/2024</t>
  </si>
  <si>
    <t>07/10/2021</t>
  </si>
  <si>
    <t>07/10/2024</t>
  </si>
  <si>
    <t>03/07/2028</t>
  </si>
  <si>
    <t>25/10/2021</t>
  </si>
  <si>
    <t>28/10/2024</t>
  </si>
  <si>
    <t>12/11/2021</t>
  </si>
  <si>
    <t>25/11/2021</t>
  </si>
  <si>
    <t>27/06/2024</t>
  </si>
  <si>
    <t>29/04/2024</t>
  </si>
  <si>
    <t>27/05/2024</t>
  </si>
  <si>
    <t>29/07/2024</t>
  </si>
  <si>
    <t>27/09/2024</t>
  </si>
  <si>
    <t>27/11/2024</t>
  </si>
  <si>
    <t>27/12/2024</t>
  </si>
  <si>
    <t>27/01/2025</t>
  </si>
  <si>
    <t>21/02/2025</t>
  </si>
  <si>
    <t>03/12/2021</t>
  </si>
  <si>
    <t>26/02/2025</t>
  </si>
  <si>
    <t>31/05/2029</t>
  </si>
  <si>
    <t>12/12/2023</t>
  </si>
  <si>
    <t>18/03/2024</t>
  </si>
  <si>
    <t>16/06/2023</t>
  </si>
  <si>
    <t>16/12/2026</t>
  </si>
  <si>
    <t>03/03/2022</t>
  </si>
  <si>
    <t>26/08/2024</t>
  </si>
  <si>
    <t>11/03/2022</t>
  </si>
  <si>
    <t>30/09/2031</t>
  </si>
  <si>
    <t>29/09/2028</t>
  </si>
  <si>
    <t>Publico</t>
  </si>
  <si>
    <t>30/08/2024</t>
  </si>
  <si>
    <t>26/06/2023</t>
  </si>
  <si>
    <t>20/06/2025</t>
  </si>
  <si>
    <t>25/09/2026</t>
  </si>
  <si>
    <t>16/12/2025</t>
  </si>
  <si>
    <t>14/06/2022</t>
  </si>
  <si>
    <t>14/07/2022</t>
  </si>
  <si>
    <t>06/03/2025</t>
  </si>
  <si>
    <t>22/12/2023</t>
  </si>
  <si>
    <t>20/02/2024</t>
  </si>
  <si>
    <t>28/07/2022</t>
  </si>
  <si>
    <t>04/08/2022</t>
  </si>
  <si>
    <t>22/08/2022</t>
  </si>
  <si>
    <t>31/01/2025</t>
  </si>
  <si>
    <t>25/08/2025</t>
  </si>
  <si>
    <t>22/09/2025</t>
  </si>
  <si>
    <t>22/09/2022</t>
  </si>
  <si>
    <t>16/01/2024</t>
  </si>
  <si>
    <t>16/01/2031</t>
  </si>
  <si>
    <t>17/06/2024</t>
  </si>
  <si>
    <t>23/11/2022</t>
  </si>
  <si>
    <t>09/12/2026</t>
  </si>
  <si>
    <t>25/11/2022</t>
  </si>
  <si>
    <t>27/06/2023</t>
  </si>
  <si>
    <t>29/12/2022</t>
  </si>
  <si>
    <t>03/09/2025</t>
  </si>
  <si>
    <t>13/12/2028</t>
  </si>
  <si>
    <t>13/01/2023</t>
  </si>
  <si>
    <t>16/12/2030</t>
  </si>
  <si>
    <t>16/01/2023</t>
  </si>
  <si>
    <t>15/08/2031</t>
  </si>
  <si>
    <t>31/07/2025</t>
  </si>
  <si>
    <t>08/11/2023</t>
  </si>
  <si>
    <t>22/04/2024</t>
  </si>
  <si>
    <t>20/05/2026</t>
  </si>
  <si>
    <t>02/02/2028</t>
  </si>
  <si>
    <t>09/03/2023</t>
  </si>
  <si>
    <t>17/08/2027</t>
  </si>
  <si>
    <t>28/07/2027</t>
  </si>
  <si>
    <t>19/06/2023</t>
  </si>
  <si>
    <t>26/03/2024</t>
  </si>
  <si>
    <t>18/05/2027</t>
  </si>
  <si>
    <t>23/12/2024</t>
  </si>
  <si>
    <t>27/08/2024</t>
  </si>
  <si>
    <t>PATRIMONIO DEL FONDO AL 30/06/2023</t>
  </si>
  <si>
    <t>Fecha de Vencimiento</t>
  </si>
  <si>
    <t>Valor Contable</t>
  </si>
  <si>
    <t>Total Operaciones de Reporto</t>
  </si>
  <si>
    <t>Saldo al 30/06/2024</t>
  </si>
  <si>
    <t xml:space="preserve">No existen hechos posteriores al cierre que modifiquen significativamente los estados financieros intermedios cerrados el 30 de junio de 2024
</t>
  </si>
  <si>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=7.533,95  Gs., Tipo Vendedor  para los pasivos 1 USD =7.543,01</t>
  </si>
  <si>
    <t>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30 de Junio 2024,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</si>
  <si>
    <r>
      <t>Ø</t>
    </r>
    <r>
      <rPr>
        <sz val="7"/>
        <color theme="1"/>
        <rFont val="Noto Sans"/>
        <family val="2"/>
      </rPr>
      <t xml:space="preserve">  </t>
    </r>
    <r>
      <rPr>
        <u/>
        <sz val="12"/>
        <color theme="1"/>
        <rFont val="Noto Sans"/>
        <family val="2"/>
      </rPr>
      <t>Comisión de administración</t>
    </r>
    <r>
      <rPr>
        <sz val="12"/>
        <color theme="1"/>
        <rFont val="Noto Sans"/>
        <family val="2"/>
      </rPr>
      <t>: Actualmente, la comision de administracion es del 0,50% según Acta de Diretorio Nro. 139/2024 de fecha 19/4/2024</t>
    </r>
  </si>
  <si>
    <r>
      <rPr>
        <b/>
        <sz val="12"/>
        <color theme="1"/>
        <rFont val="Noto Sans"/>
        <family val="2"/>
      </rPr>
      <t xml:space="preserve">3.8 </t>
    </r>
    <r>
      <rPr>
        <sz val="12"/>
        <color theme="1"/>
        <rFont val="Noto Sans"/>
        <family val="2"/>
      </rPr>
      <t>– Los estados contables corresponden al trimestre cerrado el 30 de Junio de 2024</t>
    </r>
  </si>
  <si>
    <t>BONOS FINANCIEROS</t>
  </si>
  <si>
    <t>14/12/2023</t>
  </si>
  <si>
    <t>CERTIFICADO DE DEPOSITO DE AHORRO</t>
  </si>
  <si>
    <t>BONOS SUBORDINADOS</t>
  </si>
  <si>
    <t>ZETA BANCO S.A.E.C.A.</t>
  </si>
  <si>
    <t>Financiero (Bancos)</t>
  </si>
  <si>
    <t>BONOS CORPORATIVOS</t>
  </si>
  <si>
    <t>22/02/2024</t>
  </si>
  <si>
    <t>08/05/2024</t>
  </si>
  <si>
    <t>03/07/2023</t>
  </si>
  <si>
    <t>30/01/2024</t>
  </si>
  <si>
    <t>13/11/2023</t>
  </si>
  <si>
    <t>08/03/2024</t>
  </si>
  <si>
    <t>28/03/2024</t>
  </si>
  <si>
    <t>18/06/2024</t>
  </si>
  <si>
    <t>06/06/2024</t>
  </si>
  <si>
    <t>BONOS PUBLICOS</t>
  </si>
  <si>
    <t>29/05/2024</t>
  </si>
  <si>
    <t>28/06/2024</t>
  </si>
  <si>
    <t>07/06/2024</t>
  </si>
  <si>
    <t>MINISTERIO DE ECONOMÍA Y FINANZAS</t>
  </si>
  <si>
    <t>26/06/2024</t>
  </si>
  <si>
    <t>20/05/2024</t>
  </si>
  <si>
    <t>23/05/2024</t>
  </si>
  <si>
    <t>02/05/2024</t>
  </si>
  <si>
    <t>BONOS DE INVERSION</t>
  </si>
  <si>
    <t>20/06/2024</t>
  </si>
  <si>
    <t>11/06/2024</t>
  </si>
  <si>
    <t>20/10/2023</t>
  </si>
  <si>
    <t>04/09/2023</t>
  </si>
  <si>
    <t>30/05/2024</t>
  </si>
  <si>
    <t>15/02/2030</t>
  </si>
  <si>
    <t>11/08/2023</t>
  </si>
  <si>
    <t>08/08/2025</t>
  </si>
  <si>
    <t>13/02/2025</t>
  </si>
  <si>
    <t>31/08/2023</t>
  </si>
  <si>
    <t>12/02/2024</t>
  </si>
  <si>
    <t>15/09/2023</t>
  </si>
  <si>
    <t>15/09/2026</t>
  </si>
  <si>
    <t>21/12/2023</t>
  </si>
  <si>
    <t>28/05/2024</t>
  </si>
  <si>
    <t>14/09/2027</t>
  </si>
  <si>
    <t>29/11/2023</t>
  </si>
  <si>
    <t>25/09/2023</t>
  </si>
  <si>
    <t>24/09/2027</t>
  </si>
  <si>
    <t>27/09/2027</t>
  </si>
  <si>
    <t>26/09/2023</t>
  </si>
  <si>
    <t>04/10/2027</t>
  </si>
  <si>
    <t>03/10/2023</t>
  </si>
  <si>
    <t>04/10/2023</t>
  </si>
  <si>
    <t>31/08/2026</t>
  </si>
  <si>
    <t>09/10/2023</t>
  </si>
  <si>
    <t>15/06/2026</t>
  </si>
  <si>
    <t>10/10/2023</t>
  </si>
  <si>
    <t>18/09/2026</t>
  </si>
  <si>
    <t>07/05/2024</t>
  </si>
  <si>
    <t>21/09/2026</t>
  </si>
  <si>
    <t>11/10/2023</t>
  </si>
  <si>
    <t>26/02/2024</t>
  </si>
  <si>
    <t>BANCO GNB PARAGUAY S.A.</t>
  </si>
  <si>
    <t>20/09/2027</t>
  </si>
  <si>
    <t>21/02/2024</t>
  </si>
  <si>
    <t>12/10/2023</t>
  </si>
  <si>
    <t>19/10/2023</t>
  </si>
  <si>
    <t>10/01/2028</t>
  </si>
  <si>
    <t>21/06/2024</t>
  </si>
  <si>
    <t>20/10/2028</t>
  </si>
  <si>
    <t>25/10/2023</t>
  </si>
  <si>
    <t>29/06/2026</t>
  </si>
  <si>
    <t>31/05/2024</t>
  </si>
  <si>
    <t>02/11/2023</t>
  </si>
  <si>
    <t>04/11/2025</t>
  </si>
  <si>
    <t>16/11/2023</t>
  </si>
  <si>
    <t>03/11/2025</t>
  </si>
  <si>
    <t>08/02/2024</t>
  </si>
  <si>
    <t>24/11/2023</t>
  </si>
  <si>
    <t>02/01/2026</t>
  </si>
  <si>
    <t>24/08/2026</t>
  </si>
  <si>
    <t>13/12/2023</t>
  </si>
  <si>
    <t>12/12/2025</t>
  </si>
  <si>
    <t>15/12/2023</t>
  </si>
  <si>
    <t>19/05/2025</t>
  </si>
  <si>
    <t>10/05/2024</t>
  </si>
  <si>
    <t>28/12/2023</t>
  </si>
  <si>
    <t>28/12/2026</t>
  </si>
  <si>
    <t>10/01/2024</t>
  </si>
  <si>
    <t>16/11/2026</t>
  </si>
  <si>
    <t>11/01/2024</t>
  </si>
  <si>
    <t>14/07/2025</t>
  </si>
  <si>
    <t>19/01/2024</t>
  </si>
  <si>
    <t>09/01/2026</t>
  </si>
  <si>
    <t>26/04/2024</t>
  </si>
  <si>
    <t>25/08/2033</t>
  </si>
  <si>
    <t>19/10/2033</t>
  </si>
  <si>
    <t>01/12/2033</t>
  </si>
  <si>
    <t>09/02/2024</t>
  </si>
  <si>
    <t>08/02/2027</t>
  </si>
  <si>
    <t>13/02/2024</t>
  </si>
  <si>
    <t>14/02/2024</t>
  </si>
  <si>
    <t>15/02/2027</t>
  </si>
  <si>
    <t>13/02/2026</t>
  </si>
  <si>
    <t>29/02/2024</t>
  </si>
  <si>
    <t>20/08/2024</t>
  </si>
  <si>
    <t>09/02/2033</t>
  </si>
  <si>
    <t>05/03/2024</t>
  </si>
  <si>
    <t>23/04/2025</t>
  </si>
  <si>
    <t>01/02/2034</t>
  </si>
  <si>
    <t>12/03/2024</t>
  </si>
  <si>
    <t>12/03/2027</t>
  </si>
  <si>
    <t>20/03/2024</t>
  </si>
  <si>
    <t>03/03/2025</t>
  </si>
  <si>
    <t>19/03/2029</t>
  </si>
  <si>
    <t>21/03/2024</t>
  </si>
  <si>
    <t>17/03/2027</t>
  </si>
  <si>
    <t>22/03/2024</t>
  </si>
  <si>
    <t>23/03/2027</t>
  </si>
  <si>
    <t>03/04/2024</t>
  </si>
  <si>
    <t>05/04/2024</t>
  </si>
  <si>
    <t>06/04/2027</t>
  </si>
  <si>
    <t>10/04/2024</t>
  </si>
  <si>
    <t>29/01/2025</t>
  </si>
  <si>
    <t>01/01/2025</t>
  </si>
  <si>
    <t>11/04/2024</t>
  </si>
  <si>
    <t>26/09/2025</t>
  </si>
  <si>
    <t>16/04/2024</t>
  </si>
  <si>
    <t>17/04/2024</t>
  </si>
  <si>
    <t>20/11/2029</t>
  </si>
  <si>
    <t>25/04/2024</t>
  </si>
  <si>
    <t>06/05/2024</t>
  </si>
  <si>
    <t>16/09/2025</t>
  </si>
  <si>
    <t>02/09/2030</t>
  </si>
  <si>
    <t>09/05/2024</t>
  </si>
  <si>
    <t>14/08/2031</t>
  </si>
  <si>
    <t>16/05/2024</t>
  </si>
  <si>
    <t>24/03/2025</t>
  </si>
  <si>
    <t>17/05/2024</t>
  </si>
  <si>
    <t>16/05/2029</t>
  </si>
  <si>
    <t>24/05/2024</t>
  </si>
  <si>
    <t>28/05/2027</t>
  </si>
  <si>
    <t>22/03/2027</t>
  </si>
  <si>
    <t>26/12/2024</t>
  </si>
  <si>
    <t>12/06/2024</t>
  </si>
  <si>
    <t>13/06/2029</t>
  </si>
  <si>
    <t>19/06/2024</t>
  </si>
  <si>
    <t>01/12/2032</t>
  </si>
  <si>
    <t>16/08/2024</t>
  </si>
  <si>
    <t>28/06/2027</t>
  </si>
  <si>
    <t>4.2.A COMPOSICIÓN DE LAS INVERSIONES DEL FONDO MUTUO CORTO PLAZO GUARANÍES CORRESPONDIENTE AL 30 DE JUNIO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</si>
</sst>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164" formatCode="_-* #,##0_-;\-* #,##0_-;_-* &quot;-&quot;_-;_-@_-"/>
    <numFmt numFmtId="165" formatCode="_-* #,##0.00_-;\-* #,##0.00_-;_-* &quot;-&quot;??_-;_-@_-"/>
    <numFmt numFmtId="166" formatCode="0_);\(#,#00\)"/>
    <numFmt numFmtId="167" formatCode="#,##0.000000"/>
    <numFmt numFmtId="169" formatCode="_-* #,##0_-;\-* #,##0_-;_-* &quot;-&quot;??_-;_-@_-"/>
    <numFmt numFmtId="170" formatCode="#,##0.000"/>
    <numFmt numFmtId="171" formatCode="_-* #,##0.000_-;\-* #,##0.000_-;_-* &quot;-&quot;_-;_-@_-"/>
    <numFmt numFmtId="177" formatCode="_-* #,##0.000000_-;\-* #,##0.000000_-;_-* &quot;-&quot;_-;_-@_-"/>
  </numFmts>
  <fonts count="63">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1"/>
      <color indexed="8"/>
      <name val="Subway"/>
    </font>
    <font>
      <b/>
      <sz val="11"/>
      <color indexed="8"/>
      <name val="Subway"/>
    </font>
    <font>
      <sz val="10"/>
      <name val="Arial"/>
      <family val="2"/>
    </font>
    <font>
      <b/>
      <sz val="20"/>
      <color indexed="8"/>
      <name val="Subway"/>
    </font>
    <font>
      <b/>
      <sz val="11"/>
      <name val="Arial"/>
      <family val="2"/>
    </font>
    <font>
      <sz val="9"/>
      <name val="Arial"/>
      <family val="2"/>
    </font>
    <font>
      <b/>
      <sz val="11"/>
      <color indexed="8"/>
      <name val="Arial"/>
      <family val="2"/>
    </font>
    <font>
      <b/>
      <u/>
      <sz val="16"/>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8"/>
      <color theme="0"/>
      <name val="Arial"/>
      <family val="2"/>
    </font>
    <font>
      <sz val="18"/>
      <name val="Arial"/>
      <family val="2"/>
    </font>
    <font>
      <sz val="10"/>
      <color theme="1"/>
      <name val="Arial"/>
      <family val="2"/>
    </font>
    <font>
      <sz val="11"/>
      <color theme="1"/>
      <name val="Arial"/>
      <family val="2"/>
    </font>
    <font>
      <u/>
      <sz val="11"/>
      <name val="Arial"/>
      <family val="2"/>
    </font>
    <font>
      <u/>
      <sz val="11"/>
      <color theme="1"/>
      <name val="Arial"/>
      <family val="2"/>
    </font>
    <font>
      <b/>
      <sz val="14"/>
      <color theme="1"/>
      <name val="Tahoma"/>
      <family val="2"/>
    </font>
    <font>
      <sz val="18"/>
      <color theme="0"/>
      <name val="Noto Sans"/>
      <family val="2"/>
    </font>
    <font>
      <sz val="11"/>
      <color theme="1"/>
      <name val="Noto Sans"/>
      <family val="2"/>
    </font>
    <font>
      <sz val="28"/>
      <color theme="0"/>
      <name val="Noto Sans"/>
      <family val="2"/>
    </font>
    <font>
      <sz val="10"/>
      <color theme="1"/>
      <name val="Noto Sans"/>
      <family val="2"/>
    </font>
    <font>
      <sz val="18"/>
      <name val="Noto Sans"/>
      <family val="2"/>
    </font>
    <font>
      <u/>
      <sz val="11"/>
      <color theme="1"/>
      <name val="Noto Sans"/>
      <family val="2"/>
    </font>
    <font>
      <sz val="11"/>
      <name val="Noto Sans"/>
      <family val="2"/>
    </font>
    <font>
      <sz val="11"/>
      <color indexed="8"/>
      <name val="Noto Sans"/>
      <family val="2"/>
    </font>
    <font>
      <b/>
      <sz val="20"/>
      <color indexed="8"/>
      <name val="Noto Sans"/>
      <family val="2"/>
    </font>
    <font>
      <b/>
      <sz val="11"/>
      <color indexed="8"/>
      <name val="Noto Sans"/>
      <family val="2"/>
    </font>
    <font>
      <sz val="10"/>
      <name val="Noto Sans"/>
      <family val="2"/>
    </font>
    <font>
      <b/>
      <u/>
      <sz val="14"/>
      <name val="Noto Sans"/>
      <family val="2"/>
    </font>
    <font>
      <b/>
      <sz val="11"/>
      <name val="Noto Sans"/>
      <family val="2"/>
    </font>
    <font>
      <sz val="9"/>
      <name val="Noto Sans"/>
      <family val="2"/>
    </font>
    <font>
      <b/>
      <u/>
      <sz val="16"/>
      <name val="Noto Sans"/>
      <family val="2"/>
    </font>
    <font>
      <b/>
      <sz val="12"/>
      <name val="Noto Sans"/>
      <family val="2"/>
    </font>
    <font>
      <b/>
      <sz val="16"/>
      <name val="Noto Sans"/>
      <family val="2"/>
    </font>
    <font>
      <b/>
      <u/>
      <sz val="12"/>
      <name val="Noto Sans"/>
      <family val="2"/>
    </font>
    <font>
      <sz val="8"/>
      <name val="Noto Sans"/>
      <family val="2"/>
    </font>
    <font>
      <b/>
      <sz val="10"/>
      <name val="Noto Sans"/>
      <family val="2"/>
    </font>
    <font>
      <b/>
      <sz val="10"/>
      <color theme="1"/>
      <name val="Noto Sans"/>
      <family val="2"/>
    </font>
    <font>
      <u/>
      <sz val="10"/>
      <name val="Noto Sans"/>
      <family val="2"/>
    </font>
    <font>
      <b/>
      <u/>
      <sz val="10"/>
      <name val="Noto Sans"/>
      <family val="2"/>
    </font>
    <font>
      <b/>
      <sz val="10"/>
      <color indexed="8"/>
      <name val="Noto Sans"/>
      <family val="2"/>
    </font>
    <font>
      <b/>
      <sz val="12"/>
      <color theme="1"/>
      <name val="Noto Sans"/>
      <family val="2"/>
    </font>
    <font>
      <sz val="12"/>
      <color theme="1"/>
      <name val="Noto Sans"/>
      <family val="2"/>
    </font>
    <font>
      <sz val="7"/>
      <color theme="1"/>
      <name val="Noto Sans"/>
      <family val="2"/>
    </font>
    <font>
      <b/>
      <sz val="7"/>
      <color theme="1"/>
      <name val="Noto Sans"/>
      <family val="2"/>
    </font>
    <font>
      <b/>
      <sz val="11"/>
      <color theme="1"/>
      <name val="Noto Sans"/>
      <family val="2"/>
    </font>
    <font>
      <b/>
      <sz val="11"/>
      <color rgb="FF000000"/>
      <name val="Noto Sans"/>
      <family val="2"/>
    </font>
    <font>
      <sz val="11"/>
      <color rgb="FF000000"/>
      <name val="Noto Sans"/>
      <family val="2"/>
    </font>
    <font>
      <u/>
      <sz val="12"/>
      <color theme="1"/>
      <name val="Noto Sans"/>
      <family val="2"/>
    </font>
    <font>
      <b/>
      <sz val="12"/>
      <color rgb="FF000000"/>
      <name val="Noto Sans"/>
      <family val="2"/>
    </font>
    <font>
      <b/>
      <u/>
      <sz val="14"/>
      <color theme="1"/>
      <name val="Noto Sans"/>
      <family val="2"/>
    </font>
    <font>
      <b/>
      <u/>
      <sz val="11"/>
      <color theme="1"/>
      <name val="Noto Sans"/>
      <family val="2"/>
    </font>
    <font>
      <sz val="11"/>
      <name val="Calibri"/>
      <family val="2"/>
      <scheme val="minor"/>
    </font>
    <font>
      <sz val="10"/>
      <name val="Tahoma"/>
      <family val="2"/>
    </font>
    <font>
      <b/>
      <sz val="10"/>
      <name val="Tahoma"/>
      <family val="2"/>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499984740745262"/>
        <bgColor indexed="64"/>
      </patternFill>
    </fill>
  </fills>
  <borders count="22">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
      <left/>
      <right style="thin">
        <color indexed="64"/>
      </right>
      <top style="double">
        <color indexed="64"/>
      </top>
      <bottom/>
      <diagonal/>
    </border>
  </borders>
  <cellStyleXfs count="5">
    <xf numFmtId="0" fontId="0" fillId="0" borderId="0"/>
    <xf numFmtId="165" fontId="1" fillId="0" borderId="0" applyFont="0" applyFill="0" applyBorder="0" applyAlignment="0" applyProtection="0"/>
    <xf numFmtId="0" fontId="17"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cellStyleXfs>
  <cellXfs count="327">
    <xf numFmtId="0" fontId="0" fillId="0" borderId="0" xfId="0"/>
    <xf numFmtId="0" fontId="3" fillId="0" borderId="0" xfId="0" applyFont="1"/>
    <xf numFmtId="0" fontId="4" fillId="0" borderId="0" xfId="0" applyFont="1"/>
    <xf numFmtId="14" fontId="5" fillId="0" borderId="0" xfId="0" applyNumberFormat="1" applyFont="1" applyAlignment="1">
      <alignment horizontal="center"/>
    </xf>
    <xf numFmtId="0" fontId="6" fillId="0" borderId="0" xfId="0" applyFont="1"/>
    <xf numFmtId="0" fontId="8" fillId="0" borderId="0" xfId="0" applyFont="1"/>
    <xf numFmtId="166" fontId="3" fillId="0" borderId="0" xfId="0" applyNumberFormat="1" applyFont="1" applyAlignment="1">
      <alignment horizontal="right"/>
    </xf>
    <xf numFmtId="3" fontId="6" fillId="0" borderId="0" xfId="0" applyNumberFormat="1" applyFont="1"/>
    <xf numFmtId="1" fontId="8" fillId="0" borderId="0" xfId="0" applyNumberFormat="1" applyFont="1" applyAlignment="1">
      <alignment horizontal="center"/>
    </xf>
    <xf numFmtId="0" fontId="9" fillId="0" borderId="0" xfId="0" applyFont="1"/>
    <xf numFmtId="3" fontId="9" fillId="0" borderId="0" xfId="0" applyNumberFormat="1" applyFont="1"/>
    <xf numFmtId="0" fontId="8" fillId="0" borderId="0" xfId="0" applyFont="1" applyAlignment="1">
      <alignment horizontal="center"/>
    </xf>
    <xf numFmtId="3" fontId="8" fillId="0" borderId="0" xfId="0" applyNumberFormat="1" applyFont="1" applyAlignment="1">
      <alignment horizontal="center"/>
    </xf>
    <xf numFmtId="37" fontId="3" fillId="0" borderId="0" xfId="0" applyNumberFormat="1" applyFont="1"/>
    <xf numFmtId="3" fontId="3" fillId="0" borderId="0" xfId="1" applyNumberFormat="1" applyFont="1"/>
    <xf numFmtId="3" fontId="3" fillId="0" borderId="0" xfId="0" applyNumberFormat="1" applyFont="1"/>
    <xf numFmtId="0" fontId="10" fillId="0" borderId="0" xfId="0" applyFont="1"/>
    <xf numFmtId="0" fontId="13" fillId="0" borderId="0" xfId="0" applyFont="1"/>
    <xf numFmtId="0" fontId="0" fillId="0" borderId="0" xfId="0" applyAlignment="1">
      <alignment horizontal="center"/>
    </xf>
    <xf numFmtId="0" fontId="12" fillId="0" borderId="0" xfId="0" applyFont="1" applyAlignment="1">
      <alignment horizontal="center"/>
    </xf>
    <xf numFmtId="0" fontId="14" fillId="0" borderId="0" xfId="0" applyFont="1"/>
    <xf numFmtId="0" fontId="15" fillId="0" borderId="0" xfId="0" applyFont="1" applyAlignment="1">
      <alignment vertical="center"/>
    </xf>
    <xf numFmtId="0" fontId="15" fillId="0" borderId="0" xfId="0" applyFont="1" applyAlignment="1">
      <alignment horizontal="center"/>
    </xf>
    <xf numFmtId="0" fontId="15" fillId="0" borderId="0" xfId="0" applyFont="1" applyAlignment="1">
      <alignment horizontal="center" wrapText="1"/>
    </xf>
    <xf numFmtId="14" fontId="15" fillId="0" borderId="0" xfId="0" applyNumberFormat="1" applyFont="1" applyAlignment="1">
      <alignment horizontal="center"/>
    </xf>
    <xf numFmtId="3" fontId="14" fillId="0" borderId="0" xfId="0" applyNumberFormat="1" applyFont="1"/>
    <xf numFmtId="3" fontId="0" fillId="0" borderId="0" xfId="0" applyNumberFormat="1"/>
    <xf numFmtId="0" fontId="15" fillId="0" borderId="0" xfId="0" applyFont="1"/>
    <xf numFmtId="3" fontId="13" fillId="0" borderId="0" xfId="0" applyNumberFormat="1" applyFont="1"/>
    <xf numFmtId="0" fontId="0" fillId="2" borderId="0" xfId="0" applyFill="1"/>
    <xf numFmtId="3" fontId="0" fillId="2" borderId="0" xfId="0" applyNumberFormat="1" applyFill="1"/>
    <xf numFmtId="167" fontId="16" fillId="0" borderId="0" xfId="0" applyNumberFormat="1" applyFont="1"/>
    <xf numFmtId="3" fontId="13" fillId="2" borderId="0" xfId="0" applyNumberFormat="1" applyFont="1" applyFill="1"/>
    <xf numFmtId="37" fontId="14" fillId="0" borderId="0" xfId="0" applyNumberFormat="1" applyFont="1"/>
    <xf numFmtId="3" fontId="8"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3" fontId="3" fillId="0" borderId="0" xfId="0" applyNumberFormat="1" applyFont="1" applyAlignment="1">
      <alignment horizontal="right"/>
    </xf>
    <xf numFmtId="0" fontId="13" fillId="0" borderId="0" xfId="0" applyFont="1" applyAlignment="1">
      <alignment horizontal="center"/>
    </xf>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17" fontId="2" fillId="3" borderId="0" xfId="0" applyNumberFormat="1" applyFont="1" applyFill="1" applyAlignment="1">
      <alignment horizontal="center"/>
    </xf>
    <xf numFmtId="0" fontId="20" fillId="0" borderId="0" xfId="0" applyFont="1"/>
    <xf numFmtId="0" fontId="21" fillId="0" borderId="0" xfId="0" applyFont="1"/>
    <xf numFmtId="0" fontId="0" fillId="4" borderId="0" xfId="0" applyFill="1"/>
    <xf numFmtId="0" fontId="18" fillId="4" borderId="0" xfId="0" applyFont="1" applyFill="1" applyAlignment="1">
      <alignment vertical="center" wrapText="1"/>
    </xf>
    <xf numFmtId="0" fontId="19" fillId="4" borderId="0" xfId="0" applyFont="1" applyFill="1"/>
    <xf numFmtId="0" fontId="18" fillId="4" borderId="0" xfId="0" applyFont="1" applyFill="1" applyAlignment="1">
      <alignment horizontal="center" vertical="center"/>
    </xf>
    <xf numFmtId="0" fontId="18" fillId="4" borderId="0" xfId="0" applyFont="1" applyFill="1" applyAlignment="1">
      <alignment vertical="center"/>
    </xf>
    <xf numFmtId="14" fontId="18" fillId="4" borderId="0" xfId="0" applyNumberFormat="1" applyFont="1" applyFill="1" applyAlignment="1">
      <alignment horizontal="center" vertical="center"/>
    </xf>
    <xf numFmtId="0" fontId="22" fillId="0" borderId="0" xfId="2" applyFont="1"/>
    <xf numFmtId="0" fontId="7" fillId="0" borderId="0" xfId="0" applyFont="1" applyAlignment="1">
      <alignment horizontal="center"/>
    </xf>
    <xf numFmtId="0" fontId="11" fillId="0" borderId="0" xfId="0" applyFont="1" applyAlignment="1">
      <alignment horizontal="center"/>
    </xf>
    <xf numFmtId="3" fontId="21" fillId="2" borderId="0" xfId="0" applyNumberFormat="1" applyFont="1" applyFill="1"/>
    <xf numFmtId="0" fontId="21" fillId="0" borderId="0" xfId="0" applyFont="1" applyAlignment="1">
      <alignment horizontal="center"/>
    </xf>
    <xf numFmtId="0" fontId="23" fillId="0" borderId="0" xfId="2" applyFont="1"/>
    <xf numFmtId="0" fontId="24" fillId="0" borderId="0" xfId="0" applyFont="1" applyAlignment="1">
      <alignment horizontal="center" vertical="center"/>
    </xf>
    <xf numFmtId="167" fontId="0" fillId="0" borderId="0" xfId="0" applyNumberFormat="1"/>
    <xf numFmtId="3" fontId="4" fillId="0" borderId="0" xfId="0" applyNumberFormat="1" applyFont="1"/>
    <xf numFmtId="3" fontId="4" fillId="0" borderId="0" xfId="0" applyNumberFormat="1" applyFont="1" applyAlignment="1">
      <alignment horizontal="center"/>
    </xf>
    <xf numFmtId="170" fontId="0" fillId="0" borderId="0" xfId="0" applyNumberFormat="1"/>
    <xf numFmtId="3" fontId="8" fillId="0" borderId="0" xfId="0" applyNumberFormat="1" applyFont="1"/>
    <xf numFmtId="169" fontId="0" fillId="0" borderId="0" xfId="0" applyNumberFormat="1"/>
    <xf numFmtId="165" fontId="2" fillId="3" borderId="0" xfId="1" applyFont="1" applyFill="1" applyAlignment="1">
      <alignment horizontal="center"/>
    </xf>
    <xf numFmtId="0" fontId="25" fillId="4" borderId="0" xfId="0" applyFont="1" applyFill="1" applyAlignment="1">
      <alignment vertical="center" wrapText="1"/>
    </xf>
    <xf numFmtId="0" fontId="26" fillId="4" borderId="0" xfId="0" applyFont="1" applyFill="1"/>
    <xf numFmtId="0" fontId="28" fillId="4" borderId="0" xfId="0" applyFont="1" applyFill="1"/>
    <xf numFmtId="0" fontId="26" fillId="4" borderId="0" xfId="0" applyFont="1" applyFill="1" applyAlignment="1">
      <alignment horizontal="center"/>
    </xf>
    <xf numFmtId="0" fontId="26" fillId="2" borderId="0" xfId="0" applyFont="1" applyFill="1"/>
    <xf numFmtId="0" fontId="26" fillId="2" borderId="0" xfId="0" applyFont="1" applyFill="1" applyAlignment="1">
      <alignment horizontal="center"/>
    </xf>
    <xf numFmtId="0" fontId="28" fillId="2" borderId="0" xfId="0" applyFont="1" applyFill="1"/>
    <xf numFmtId="0" fontId="26" fillId="0" borderId="0" xfId="0" applyFont="1"/>
    <xf numFmtId="0" fontId="28" fillId="0" borderId="0" xfId="0" applyFont="1"/>
    <xf numFmtId="0" fontId="29" fillId="0" borderId="0" xfId="0" applyFont="1" applyAlignment="1">
      <alignment horizontal="center"/>
    </xf>
    <xf numFmtId="0" fontId="30" fillId="0" borderId="0" xfId="2" quotePrefix="1" applyFont="1"/>
    <xf numFmtId="0" fontId="30" fillId="0" borderId="0" xfId="2" applyFont="1"/>
    <xf numFmtId="0" fontId="31" fillId="0" borderId="0" xfId="0" applyFont="1"/>
    <xf numFmtId="0" fontId="32" fillId="0" borderId="0" xfId="0" applyFont="1"/>
    <xf numFmtId="0" fontId="32" fillId="0" borderId="0" xfId="0" applyFont="1" applyAlignment="1">
      <alignment horizontal="center"/>
    </xf>
    <xf numFmtId="14" fontId="34" fillId="0" borderId="0" xfId="0" applyNumberFormat="1" applyFont="1"/>
    <xf numFmtId="0" fontId="35" fillId="0" borderId="0" xfId="0" applyFont="1"/>
    <xf numFmtId="0" fontId="37" fillId="0" borderId="0" xfId="0" applyFont="1"/>
    <xf numFmtId="166" fontId="31" fillId="0" borderId="0" xfId="0" applyNumberFormat="1" applyFont="1" applyAlignment="1">
      <alignment horizontal="right"/>
    </xf>
    <xf numFmtId="0" fontId="31" fillId="0" borderId="20" xfId="0" applyFont="1" applyBorder="1"/>
    <xf numFmtId="1" fontId="37" fillId="0" borderId="2" xfId="0" applyNumberFormat="1" applyFont="1" applyBorder="1" applyAlignment="1">
      <alignment horizontal="center" vertical="center"/>
    </xf>
    <xf numFmtId="0" fontId="37" fillId="0" borderId="2" xfId="0" applyFont="1" applyBorder="1" applyAlignment="1">
      <alignment horizontal="center" vertical="center"/>
    </xf>
    <xf numFmtId="1" fontId="37" fillId="0" borderId="16" xfId="0" applyNumberFormat="1" applyFont="1" applyBorder="1" applyAlignment="1">
      <alignment horizontal="center" vertical="center"/>
    </xf>
    <xf numFmtId="0" fontId="38" fillId="0" borderId="0" xfId="0" applyFont="1"/>
    <xf numFmtId="0" fontId="31" fillId="0" borderId="14" xfId="0" applyFont="1" applyBorder="1"/>
    <xf numFmtId="3" fontId="37" fillId="0" borderId="1" xfId="0" applyNumberFormat="1" applyFont="1" applyBorder="1" applyAlignment="1">
      <alignment horizontal="center" vertical="center"/>
    </xf>
    <xf numFmtId="0" fontId="37" fillId="0" borderId="0" xfId="0" applyFont="1" applyAlignment="1">
      <alignment horizontal="center" vertical="center"/>
    </xf>
    <xf numFmtId="3" fontId="37" fillId="0" borderId="13" xfId="0" applyNumberFormat="1" applyFont="1" applyBorder="1" applyAlignment="1">
      <alignment horizontal="center" vertical="center"/>
    </xf>
    <xf numFmtId="3" fontId="37" fillId="0" borderId="0" xfId="0" applyNumberFormat="1" applyFont="1" applyAlignment="1">
      <alignment horizontal="center" vertical="center"/>
    </xf>
    <xf numFmtId="3" fontId="37" fillId="0" borderId="15" xfId="0" applyNumberFormat="1" applyFont="1" applyBorder="1" applyAlignment="1">
      <alignment horizontal="center" vertical="center"/>
    </xf>
    <xf numFmtId="0" fontId="37" fillId="0" borderId="14" xfId="0" applyFont="1" applyBorder="1"/>
    <xf numFmtId="3" fontId="38" fillId="0" borderId="0" xfId="0" applyNumberFormat="1" applyFont="1"/>
    <xf numFmtId="0" fontId="31" fillId="0" borderId="12" xfId="0" applyFont="1" applyBorder="1"/>
    <xf numFmtId="37" fontId="31" fillId="0" borderId="1" xfId="0" applyNumberFormat="1" applyFont="1" applyBorder="1"/>
    <xf numFmtId="37" fontId="31" fillId="0" borderId="13" xfId="0" applyNumberFormat="1" applyFont="1" applyBorder="1"/>
    <xf numFmtId="37" fontId="31" fillId="0" borderId="0" xfId="0" applyNumberFormat="1" applyFont="1"/>
    <xf numFmtId="3" fontId="31" fillId="0" borderId="0" xfId="0" applyNumberFormat="1" applyFont="1"/>
    <xf numFmtId="0" fontId="34" fillId="0" borderId="0" xfId="0" applyFont="1"/>
    <xf numFmtId="3" fontId="35" fillId="0" borderId="0" xfId="0" applyNumberFormat="1" applyFont="1"/>
    <xf numFmtId="0" fontId="39" fillId="0" borderId="0" xfId="0" applyFont="1"/>
    <xf numFmtId="0" fontId="40" fillId="0" borderId="0" xfId="0" applyFont="1"/>
    <xf numFmtId="0" fontId="41" fillId="0" borderId="0" xfId="0" applyFont="1"/>
    <xf numFmtId="0" fontId="42" fillId="0" borderId="0" xfId="0" applyFont="1"/>
    <xf numFmtId="0" fontId="43" fillId="0" borderId="0" xfId="0" applyFont="1"/>
    <xf numFmtId="3" fontId="43" fillId="0" borderId="0" xfId="0" applyNumberFormat="1" applyFont="1"/>
    <xf numFmtId="3" fontId="35" fillId="0" borderId="0" xfId="0" applyNumberFormat="1" applyFont="1" applyAlignment="1">
      <alignment horizontal="center" vertical="center"/>
    </xf>
    <xf numFmtId="0" fontId="28" fillId="0" borderId="0" xfId="0" applyFont="1" applyAlignment="1">
      <alignment horizontal="center"/>
    </xf>
    <xf numFmtId="0" fontId="44" fillId="0" borderId="0" xfId="0" applyFont="1" applyAlignment="1">
      <alignment horizontal="center"/>
    </xf>
    <xf numFmtId="0" fontId="44" fillId="0" borderId="5" xfId="0" applyFont="1" applyBorder="1" applyAlignment="1">
      <alignment horizontal="center" wrapText="1"/>
    </xf>
    <xf numFmtId="3" fontId="45" fillId="0" borderId="5" xfId="0" applyNumberFormat="1" applyFont="1" applyBorder="1" applyAlignment="1">
      <alignment horizontal="right"/>
    </xf>
    <xf numFmtId="3" fontId="44" fillId="0" borderId="5" xfId="0" applyNumberFormat="1" applyFont="1" applyBorder="1" applyAlignment="1">
      <alignment horizontal="right"/>
    </xf>
    <xf numFmtId="0" fontId="35" fillId="0" borderId="6" xfId="0" applyFont="1" applyBorder="1" applyAlignment="1">
      <alignment horizontal="center" wrapText="1"/>
    </xf>
    <xf numFmtId="3" fontId="28" fillId="0" borderId="6" xfId="0" applyNumberFormat="1" applyFont="1" applyBorder="1"/>
    <xf numFmtId="3" fontId="35" fillId="0" borderId="6" xfId="0" applyNumberFormat="1" applyFont="1" applyBorder="1" applyAlignment="1">
      <alignment horizontal="center"/>
    </xf>
    <xf numFmtId="0" fontId="44" fillId="0" borderId="6" xfId="0" applyFont="1" applyBorder="1" applyAlignment="1">
      <alignment horizontal="center" wrapText="1"/>
    </xf>
    <xf numFmtId="3" fontId="44" fillId="0" borderId="6" xfId="0" applyNumberFormat="1" applyFont="1" applyBorder="1" applyAlignment="1">
      <alignment vertical="center"/>
    </xf>
    <xf numFmtId="0" fontId="35" fillId="0" borderId="6" xfId="0" applyFont="1" applyBorder="1" applyAlignment="1">
      <alignment vertical="center"/>
    </xf>
    <xf numFmtId="3" fontId="35" fillId="0" borderId="6" xfId="0" applyNumberFormat="1" applyFont="1" applyBorder="1" applyAlignment="1">
      <alignment horizontal="right" vertical="center"/>
    </xf>
    <xf numFmtId="3" fontId="35" fillId="0" borderId="6" xfId="0" applyNumberFormat="1" applyFont="1" applyBorder="1" applyAlignment="1">
      <alignment horizontal="right"/>
    </xf>
    <xf numFmtId="0" fontId="35" fillId="0" borderId="6" xfId="0" applyFont="1" applyBorder="1" applyAlignment="1">
      <alignment horizontal="left"/>
    </xf>
    <xf numFmtId="3" fontId="35" fillId="0" borderId="6" xfId="0" applyNumberFormat="1" applyFont="1" applyBorder="1" applyAlignment="1">
      <alignment horizontal="right" wrapText="1"/>
    </xf>
    <xf numFmtId="3" fontId="44" fillId="0" borderId="6" xfId="0" applyNumberFormat="1" applyFont="1" applyBorder="1" applyAlignment="1">
      <alignment horizontal="center"/>
    </xf>
    <xf numFmtId="0" fontId="35" fillId="0" borderId="6" xfId="0" applyFont="1" applyBorder="1"/>
    <xf numFmtId="3" fontId="35" fillId="0" borderId="6" xfId="0" applyNumberFormat="1" applyFont="1" applyBorder="1"/>
    <xf numFmtId="3" fontId="35" fillId="0" borderId="7" xfId="0" applyNumberFormat="1" applyFont="1" applyBorder="1"/>
    <xf numFmtId="3" fontId="44" fillId="0" borderId="4" xfId="0" applyNumberFormat="1" applyFont="1" applyBorder="1" applyAlignment="1">
      <alignment horizontal="center" vertical="center" wrapText="1"/>
    </xf>
    <xf numFmtId="37" fontId="45" fillId="0" borderId="4" xfId="0" applyNumberFormat="1" applyFont="1" applyBorder="1" applyAlignment="1">
      <alignment horizontal="right" vertical="center" wrapText="1"/>
    </xf>
    <xf numFmtId="37" fontId="45" fillId="0" borderId="4" xfId="0" applyNumberFormat="1" applyFont="1" applyBorder="1" applyAlignment="1">
      <alignment horizontal="right" vertical="center"/>
    </xf>
    <xf numFmtId="3" fontId="35" fillId="0" borderId="12" xfId="0" applyNumberFormat="1" applyFont="1" applyBorder="1"/>
    <xf numFmtId="3" fontId="35" fillId="0" borderId="1" xfId="0" applyNumberFormat="1" applyFont="1" applyBorder="1"/>
    <xf numFmtId="37" fontId="45" fillId="0" borderId="18" xfId="0" applyNumberFormat="1" applyFont="1" applyBorder="1" applyAlignment="1">
      <alignment horizontal="right"/>
    </xf>
    <xf numFmtId="0" fontId="46" fillId="0" borderId="0" xfId="0" applyFont="1"/>
    <xf numFmtId="0" fontId="32" fillId="2" borderId="0" xfId="0" applyFont="1" applyFill="1"/>
    <xf numFmtId="0" fontId="39" fillId="0" borderId="0" xfId="0" applyFont="1" applyAlignment="1">
      <alignment horizontal="center"/>
    </xf>
    <xf numFmtId="3" fontId="44" fillId="0" borderId="0" xfId="0" applyNumberFormat="1" applyFont="1"/>
    <xf numFmtId="0" fontId="28" fillId="0" borderId="10" xfId="0" applyFont="1" applyBorder="1"/>
    <xf numFmtId="0" fontId="28" fillId="0" borderId="12" xfId="0" applyFont="1" applyBorder="1"/>
    <xf numFmtId="0" fontId="44" fillId="0" borderId="14" xfId="0" applyFont="1" applyBorder="1"/>
    <xf numFmtId="3" fontId="28" fillId="0" borderId="0" xfId="0" applyNumberFormat="1" applyFont="1" applyAlignment="1">
      <alignment horizontal="center"/>
    </xf>
    <xf numFmtId="3" fontId="28" fillId="0" borderId="15" xfId="0" applyNumberFormat="1" applyFont="1" applyBorder="1" applyAlignment="1">
      <alignment horizontal="center"/>
    </xf>
    <xf numFmtId="0" fontId="35" fillId="0" borderId="14" xfId="0" applyFont="1" applyBorder="1"/>
    <xf numFmtId="169" fontId="28" fillId="0" borderId="0" xfId="1" applyNumberFormat="1" applyFont="1" applyBorder="1" applyAlignment="1">
      <alignment horizontal="right"/>
    </xf>
    <xf numFmtId="169" fontId="28" fillId="0" borderId="15" xfId="1" applyNumberFormat="1" applyFont="1" applyBorder="1" applyAlignment="1">
      <alignment horizontal="right"/>
    </xf>
    <xf numFmtId="49" fontId="35" fillId="0" borderId="14" xfId="0" applyNumberFormat="1" applyFont="1" applyBorder="1"/>
    <xf numFmtId="169" fontId="28" fillId="0" borderId="1" xfId="1" applyNumberFormat="1" applyFont="1" applyBorder="1" applyAlignment="1">
      <alignment horizontal="center"/>
    </xf>
    <xf numFmtId="169" fontId="28" fillId="0" borderId="13" xfId="1" applyNumberFormat="1" applyFont="1" applyBorder="1" applyAlignment="1">
      <alignment horizontal="center"/>
    </xf>
    <xf numFmtId="169" fontId="44" fillId="0" borderId="1" xfId="1" applyNumberFormat="1" applyFont="1" applyBorder="1" applyAlignment="1">
      <alignment horizontal="center"/>
    </xf>
    <xf numFmtId="169" fontId="44" fillId="0" borderId="13" xfId="1" applyNumberFormat="1" applyFont="1" applyBorder="1" applyAlignment="1">
      <alignment horizontal="center"/>
    </xf>
    <xf numFmtId="169" fontId="28" fillId="0" borderId="0" xfId="1" applyNumberFormat="1" applyFont="1" applyBorder="1" applyAlignment="1">
      <alignment horizontal="center"/>
    </xf>
    <xf numFmtId="169" fontId="28" fillId="0" borderId="15" xfId="1" applyNumberFormat="1" applyFont="1" applyBorder="1" applyAlignment="1">
      <alignment horizontal="center"/>
    </xf>
    <xf numFmtId="49" fontId="28" fillId="0" borderId="14" xfId="0" applyNumberFormat="1" applyFont="1" applyBorder="1"/>
    <xf numFmtId="169" fontId="35" fillId="0" borderId="0" xfId="1" applyNumberFormat="1" applyFont="1" applyBorder="1" applyAlignment="1">
      <alignment horizontal="center"/>
    </xf>
    <xf numFmtId="169" fontId="35" fillId="0" borderId="13" xfId="1" applyNumberFormat="1" applyFont="1" applyBorder="1" applyAlignment="1">
      <alignment horizontal="right"/>
    </xf>
    <xf numFmtId="49" fontId="44" fillId="0" borderId="14" xfId="0" applyNumberFormat="1" applyFont="1" applyBorder="1"/>
    <xf numFmtId="169" fontId="44" fillId="0" borderId="2" xfId="1" applyNumberFormat="1" applyFont="1" applyBorder="1" applyAlignment="1">
      <alignment horizontal="right"/>
    </xf>
    <xf numFmtId="169" fontId="44" fillId="0" borderId="16" xfId="1" applyNumberFormat="1" applyFont="1" applyBorder="1" applyAlignment="1">
      <alignment horizontal="right"/>
    </xf>
    <xf numFmtId="169" fontId="44" fillId="0" borderId="8" xfId="1" applyNumberFormat="1" applyFont="1" applyBorder="1" applyAlignment="1">
      <alignment horizontal="right"/>
    </xf>
    <xf numFmtId="169" fontId="44" fillId="0" borderId="17" xfId="1" applyNumberFormat="1" applyFont="1" applyBorder="1" applyAlignment="1">
      <alignment horizontal="right"/>
    </xf>
    <xf numFmtId="49" fontId="28" fillId="0" borderId="12" xfId="0" applyNumberFormat="1" applyFont="1" applyBorder="1"/>
    <xf numFmtId="3" fontId="28" fillId="0" borderId="1" xfId="0" applyNumberFormat="1" applyFont="1" applyBorder="1" applyAlignment="1">
      <alignment horizontal="center"/>
    </xf>
    <xf numFmtId="3" fontId="28" fillId="0" borderId="13" xfId="0" applyNumberFormat="1" applyFont="1" applyBorder="1" applyAlignment="1">
      <alignment horizontal="center"/>
    </xf>
    <xf numFmtId="49" fontId="28" fillId="0" borderId="0" xfId="0" applyNumberFormat="1" applyFont="1"/>
    <xf numFmtId="3" fontId="28" fillId="0" borderId="0" xfId="0" applyNumberFormat="1" applyFont="1"/>
    <xf numFmtId="0" fontId="44" fillId="0" borderId="12" xfId="0" applyFont="1" applyBorder="1"/>
    <xf numFmtId="167" fontId="44" fillId="0" borderId="1" xfId="0" applyNumberFormat="1" applyFont="1" applyBorder="1"/>
    <xf numFmtId="3" fontId="44" fillId="2" borderId="13" xfId="0" applyNumberFormat="1" applyFont="1" applyFill="1" applyBorder="1"/>
    <xf numFmtId="0" fontId="47" fillId="0" borderId="0" xfId="0" applyFont="1" applyAlignment="1">
      <alignment horizontal="center"/>
    </xf>
    <xf numFmtId="0" fontId="47" fillId="0" borderId="10" xfId="0" applyFont="1" applyBorder="1" applyAlignment="1">
      <alignment horizontal="center"/>
    </xf>
    <xf numFmtId="3" fontId="28" fillId="2" borderId="0" xfId="0" applyNumberFormat="1" applyFont="1" applyFill="1" applyAlignment="1">
      <alignment horizontal="center"/>
    </xf>
    <xf numFmtId="3" fontId="28" fillId="2" borderId="15" xfId="0" applyNumberFormat="1" applyFont="1" applyFill="1" applyBorder="1" applyAlignment="1">
      <alignment horizontal="center"/>
    </xf>
    <xf numFmtId="0" fontId="28" fillId="0" borderId="14" xfId="0" applyFont="1" applyBorder="1"/>
    <xf numFmtId="167" fontId="28" fillId="2" borderId="0" xfId="0" applyNumberFormat="1" applyFont="1" applyFill="1"/>
    <xf numFmtId="3" fontId="28" fillId="2" borderId="0" xfId="0" applyNumberFormat="1" applyFont="1" applyFill="1"/>
    <xf numFmtId="0" fontId="48" fillId="0" borderId="0" xfId="0" applyFont="1"/>
    <xf numFmtId="3" fontId="48" fillId="2" borderId="0" xfId="0" applyNumberFormat="1" applyFont="1" applyFill="1"/>
    <xf numFmtId="164" fontId="37" fillId="0" borderId="1" xfId="4" applyFont="1" applyBorder="1" applyAlignment="1">
      <alignment horizontal="center" vertical="center"/>
    </xf>
    <xf numFmtId="164" fontId="37" fillId="0" borderId="0" xfId="4" applyFont="1" applyAlignment="1">
      <alignment horizontal="center" vertical="center"/>
    </xf>
    <xf numFmtId="164" fontId="37" fillId="0" borderId="13" xfId="4" applyFont="1" applyBorder="1" applyAlignment="1">
      <alignment horizontal="right"/>
    </xf>
    <xf numFmtId="164" fontId="37" fillId="0" borderId="15" xfId="4" applyFont="1" applyBorder="1" applyAlignment="1">
      <alignment horizontal="center" vertical="center"/>
    </xf>
    <xf numFmtId="164" fontId="31" fillId="0" borderId="0" xfId="4" applyFont="1" applyAlignment="1">
      <alignment horizontal="center" vertical="center"/>
    </xf>
    <xf numFmtId="164" fontId="31" fillId="0" borderId="15" xfId="4" applyFont="1" applyBorder="1" applyAlignment="1">
      <alignment horizontal="center" vertical="center"/>
    </xf>
    <xf numFmtId="164" fontId="26" fillId="2" borderId="0" xfId="4" applyFont="1" applyFill="1" applyAlignment="1">
      <alignment horizontal="right" vertical="center"/>
    </xf>
    <xf numFmtId="164" fontId="31" fillId="0" borderId="0" xfId="4" applyFont="1" applyBorder="1" applyAlignment="1">
      <alignment horizontal="center" vertical="center"/>
    </xf>
    <xf numFmtId="164" fontId="26" fillId="2" borderId="15" xfId="4" applyFont="1" applyFill="1" applyBorder="1" applyAlignment="1">
      <alignment horizontal="right" vertical="center"/>
    </xf>
    <xf numFmtId="164" fontId="31" fillId="0" borderId="15" xfId="4" applyFont="1" applyBorder="1" applyAlignment="1">
      <alignment horizontal="right" vertical="center"/>
    </xf>
    <xf numFmtId="164" fontId="31" fillId="0" borderId="15" xfId="4" applyFont="1" applyBorder="1" applyAlignment="1">
      <alignment horizontal="center"/>
    </xf>
    <xf numFmtId="164" fontId="37" fillId="0" borderId="2" xfId="4" applyFont="1" applyBorder="1" applyAlignment="1">
      <alignment horizontal="center" vertical="center"/>
    </xf>
    <xf numFmtId="164" fontId="37" fillId="0" borderId="16" xfId="4" applyFont="1" applyBorder="1" applyAlignment="1">
      <alignment horizontal="right" vertical="center"/>
    </xf>
    <xf numFmtId="164" fontId="26" fillId="2" borderId="0" xfId="4" applyFont="1" applyFill="1" applyBorder="1" applyAlignment="1">
      <alignment horizontal="center" vertical="center"/>
    </xf>
    <xf numFmtId="164" fontId="31" fillId="0" borderId="1" xfId="4" applyFont="1" applyBorder="1" applyAlignment="1">
      <alignment horizontal="center" vertical="center"/>
    </xf>
    <xf numFmtId="164" fontId="26" fillId="2" borderId="13" xfId="4" applyFont="1" applyFill="1" applyBorder="1" applyAlignment="1">
      <alignment horizontal="right" vertical="center"/>
    </xf>
    <xf numFmtId="164" fontId="31" fillId="0" borderId="0" xfId="4" applyFont="1" applyBorder="1" applyAlignment="1">
      <alignment horizontal="right" vertical="center"/>
    </xf>
    <xf numFmtId="164" fontId="37" fillId="0" borderId="3" xfId="4" applyFont="1" applyBorder="1" applyAlignment="1">
      <alignment horizontal="right" vertical="center"/>
    </xf>
    <xf numFmtId="164" fontId="37" fillId="0" borderId="19" xfId="4" applyFont="1" applyBorder="1" applyAlignment="1">
      <alignment horizontal="right" vertical="center"/>
    </xf>
    <xf numFmtId="0" fontId="44" fillId="0" borderId="4" xfId="0" applyFont="1" applyBorder="1" applyAlignment="1">
      <alignment horizontal="center" vertical="center"/>
    </xf>
    <xf numFmtId="0" fontId="44" fillId="0" borderId="4" xfId="0" applyFont="1" applyBorder="1" applyAlignment="1">
      <alignment horizontal="center" vertical="center" wrapText="1"/>
    </xf>
    <xf numFmtId="0" fontId="44" fillId="0" borderId="4" xfId="0" applyFont="1" applyBorder="1" applyAlignment="1">
      <alignment horizontal="center" wrapText="1"/>
    </xf>
    <xf numFmtId="164" fontId="28" fillId="2" borderId="0" xfId="4" applyFont="1" applyFill="1" applyAlignment="1">
      <alignment horizontal="right"/>
    </xf>
    <xf numFmtId="164" fontId="28" fillId="2" borderId="15" xfId="4" applyFont="1" applyFill="1" applyBorder="1" applyAlignment="1">
      <alignment horizontal="right"/>
    </xf>
    <xf numFmtId="164" fontId="28" fillId="2" borderId="13" xfId="4" applyFont="1" applyFill="1" applyBorder="1" applyAlignment="1">
      <alignment horizontal="right"/>
    </xf>
    <xf numFmtId="164" fontId="44" fillId="2" borderId="2" xfId="4" applyFont="1" applyFill="1" applyBorder="1" applyAlignment="1">
      <alignment horizontal="right"/>
    </xf>
    <xf numFmtId="164" fontId="44" fillId="2" borderId="16" xfId="4" applyFont="1" applyFill="1" applyBorder="1" applyAlignment="1">
      <alignment horizontal="right"/>
    </xf>
    <xf numFmtId="164" fontId="28" fillId="2" borderId="0" xfId="4" applyFont="1" applyFill="1" applyAlignment="1">
      <alignment horizontal="center"/>
    </xf>
    <xf numFmtId="164" fontId="28" fillId="2" borderId="15" xfId="4" applyFont="1" applyFill="1" applyBorder="1" applyAlignment="1">
      <alignment horizontal="center"/>
    </xf>
    <xf numFmtId="164" fontId="44" fillId="2" borderId="0" xfId="4" applyFont="1" applyFill="1" applyAlignment="1">
      <alignment horizontal="center"/>
    </xf>
    <xf numFmtId="164" fontId="44" fillId="2" borderId="15" xfId="4" applyFont="1" applyFill="1" applyBorder="1" applyAlignment="1">
      <alignment horizontal="center"/>
    </xf>
    <xf numFmtId="164" fontId="35" fillId="2" borderId="0" xfId="4" applyFont="1" applyFill="1" applyAlignment="1">
      <alignment horizontal="right"/>
    </xf>
    <xf numFmtId="164" fontId="35" fillId="2" borderId="15" xfId="4" applyFont="1" applyFill="1" applyBorder="1" applyAlignment="1">
      <alignment horizontal="right"/>
    </xf>
    <xf numFmtId="164" fontId="35" fillId="2" borderId="1" xfId="4" applyFont="1" applyFill="1" applyBorder="1" applyAlignment="1">
      <alignment horizontal="right"/>
    </xf>
    <xf numFmtId="164" fontId="35" fillId="2" borderId="13" xfId="4" applyFont="1" applyFill="1" applyBorder="1" applyAlignment="1">
      <alignment horizontal="right"/>
    </xf>
    <xf numFmtId="164" fontId="44" fillId="2" borderId="0" xfId="4" applyFont="1" applyFill="1" applyAlignment="1">
      <alignment horizontal="right"/>
    </xf>
    <xf numFmtId="164" fontId="44" fillId="2" borderId="15" xfId="4" applyFont="1" applyFill="1" applyBorder="1" applyAlignment="1">
      <alignment horizontal="right"/>
    </xf>
    <xf numFmtId="164" fontId="44" fillId="2" borderId="8" xfId="4" applyFont="1" applyFill="1" applyBorder="1" applyAlignment="1">
      <alignment horizontal="right"/>
    </xf>
    <xf numFmtId="164" fontId="44" fillId="2" borderId="17" xfId="4" applyFont="1" applyFill="1" applyBorder="1" applyAlignment="1">
      <alignment horizontal="right"/>
    </xf>
    <xf numFmtId="164" fontId="44" fillId="2" borderId="1" xfId="4" applyFont="1" applyFill="1" applyBorder="1" applyAlignment="1">
      <alignment horizontal="center"/>
    </xf>
    <xf numFmtId="164" fontId="44" fillId="2" borderId="13" xfId="4" applyFont="1" applyFill="1" applyBorder="1" applyAlignment="1">
      <alignment horizontal="center"/>
    </xf>
    <xf numFmtId="164" fontId="44" fillId="2" borderId="1" xfId="4" applyFont="1" applyFill="1" applyBorder="1" applyAlignment="1">
      <alignment horizontal="right"/>
    </xf>
    <xf numFmtId="171" fontId="28" fillId="0" borderId="0" xfId="4" applyNumberFormat="1" applyFont="1" applyAlignment="1">
      <alignment horizontal="right"/>
    </xf>
    <xf numFmtId="171" fontId="28" fillId="0" borderId="21" xfId="4" applyNumberFormat="1" applyFont="1" applyBorder="1" applyAlignment="1">
      <alignment horizontal="right"/>
    </xf>
    <xf numFmtId="0" fontId="50" fillId="0" borderId="0" xfId="0" applyFont="1" applyAlignment="1">
      <alignment horizontal="left" vertical="center" wrapText="1"/>
    </xf>
    <xf numFmtId="0" fontId="50" fillId="0" borderId="0" xfId="0" applyFont="1" applyAlignment="1">
      <alignment vertical="center"/>
    </xf>
    <xf numFmtId="0" fontId="49" fillId="0" borderId="0" xfId="0" applyFont="1" applyAlignment="1">
      <alignment vertical="center"/>
    </xf>
    <xf numFmtId="0" fontId="54" fillId="0" borderId="4" xfId="0" applyFont="1" applyBorder="1" applyAlignment="1">
      <alignment vertical="center"/>
    </xf>
    <xf numFmtId="0" fontId="54" fillId="0" borderId="4" xfId="0" applyFont="1" applyBorder="1" applyAlignment="1">
      <alignment horizontal="center" vertical="center" wrapText="1"/>
    </xf>
    <xf numFmtId="0" fontId="55" fillId="0" borderId="4" xfId="0" applyFont="1" applyBorder="1" applyAlignment="1">
      <alignment horizontal="left" vertical="center"/>
    </xf>
    <xf numFmtId="0" fontId="54" fillId="0" borderId="4" xfId="0" applyFont="1" applyBorder="1" applyAlignment="1">
      <alignment horizontal="center" vertical="center"/>
    </xf>
    <xf numFmtId="0" fontId="55" fillId="0" borderId="4" xfId="0" applyFont="1" applyBorder="1" applyAlignment="1">
      <alignment vertical="center"/>
    </xf>
    <xf numFmtId="0" fontId="55" fillId="0" borderId="4" xfId="0" applyFont="1" applyBorder="1" applyAlignment="1">
      <alignment horizontal="left" vertical="center" wrapText="1"/>
    </xf>
    <xf numFmtId="164" fontId="55" fillId="0" borderId="4" xfId="4" applyFont="1" applyBorder="1" applyAlignment="1">
      <alignment horizontal="right" vertical="center" wrapText="1"/>
    </xf>
    <xf numFmtId="164" fontId="55" fillId="0" borderId="4" xfId="4" applyFont="1" applyBorder="1" applyAlignment="1">
      <alignment horizontal="right"/>
    </xf>
    <xf numFmtId="164" fontId="55" fillId="0" borderId="4" xfId="4" applyFont="1" applyBorder="1" applyAlignment="1">
      <alignment horizontal="right" vertical="center"/>
    </xf>
    <xf numFmtId="164" fontId="54" fillId="0" borderId="4" xfId="4" applyFont="1" applyBorder="1" applyAlignment="1">
      <alignment horizontal="right" vertical="center"/>
    </xf>
    <xf numFmtId="0" fontId="54" fillId="0" borderId="14" xfId="0" applyFont="1" applyBorder="1" applyAlignment="1">
      <alignment vertical="center"/>
    </xf>
    <xf numFmtId="0" fontId="54" fillId="0" borderId="15" xfId="0" applyFont="1" applyBorder="1" applyAlignment="1">
      <alignment horizontal="center" vertical="center"/>
    </xf>
    <xf numFmtId="0" fontId="55" fillId="0" borderId="14" xfId="0" applyFont="1" applyBorder="1" applyAlignment="1">
      <alignment vertical="center"/>
    </xf>
    <xf numFmtId="0" fontId="55" fillId="0" borderId="12" xfId="0" applyFont="1" applyBorder="1" applyAlignment="1">
      <alignment vertical="center"/>
    </xf>
    <xf numFmtId="164" fontId="55" fillId="0" borderId="4" xfId="4" applyFont="1" applyBorder="1" applyAlignment="1">
      <alignment vertical="center"/>
    </xf>
    <xf numFmtId="169" fontId="26" fillId="0" borderId="0" xfId="1" applyNumberFormat="1" applyFont="1"/>
    <xf numFmtId="164" fontId="54" fillId="0" borderId="4" xfId="4" applyFont="1" applyBorder="1" applyAlignment="1">
      <alignment vertical="center"/>
    </xf>
    <xf numFmtId="0" fontId="54" fillId="0" borderId="0" xfId="0" applyFont="1" applyAlignment="1">
      <alignment vertical="center"/>
    </xf>
    <xf numFmtId="3" fontId="54" fillId="0" borderId="0" xfId="0" applyNumberFormat="1" applyFont="1" applyAlignment="1">
      <alignment vertical="center"/>
    </xf>
    <xf numFmtId="0" fontId="53" fillId="0" borderId="0" xfId="0" applyFont="1" applyAlignment="1">
      <alignment vertical="center"/>
    </xf>
    <xf numFmtId="0" fontId="30" fillId="0" borderId="0" xfId="2" applyFont="1" applyAlignment="1">
      <alignment vertical="center"/>
    </xf>
    <xf numFmtId="3" fontId="55" fillId="0" borderId="4" xfId="0" applyNumberFormat="1" applyFont="1" applyBorder="1" applyAlignment="1">
      <alignment vertical="center"/>
    </xf>
    <xf numFmtId="3" fontId="54" fillId="0" borderId="4" xfId="0" applyNumberFormat="1" applyFont="1" applyBorder="1" applyAlignment="1">
      <alignment vertical="center"/>
    </xf>
    <xf numFmtId="164" fontId="55" fillId="0" borderId="4" xfId="4" applyFont="1" applyBorder="1" applyAlignment="1">
      <alignment horizontal="center" vertical="center"/>
    </xf>
    <xf numFmtId="164" fontId="54" fillId="0" borderId="4" xfId="4" applyFont="1" applyBorder="1" applyAlignment="1">
      <alignment horizontal="center" vertical="center"/>
    </xf>
    <xf numFmtId="0" fontId="26" fillId="0" borderId="0" xfId="0" applyFont="1" applyAlignment="1">
      <alignment vertical="center"/>
    </xf>
    <xf numFmtId="0" fontId="57" fillId="0" borderId="0" xfId="0" applyFont="1"/>
    <xf numFmtId="0" fontId="26" fillId="0" borderId="16" xfId="0" applyFont="1" applyBorder="1" applyAlignment="1">
      <alignment horizontal="left" vertical="center"/>
    </xf>
    <xf numFmtId="0" fontId="26" fillId="2" borderId="16" xfId="0" applyFont="1" applyFill="1" applyBorder="1" applyAlignment="1">
      <alignment horizontal="left" vertical="center"/>
    </xf>
    <xf numFmtId="164" fontId="26" fillId="0" borderId="16" xfId="4" applyFont="1" applyBorder="1" applyAlignment="1">
      <alignment horizontal="center" vertical="center"/>
    </xf>
    <xf numFmtId="10" fontId="26" fillId="0" borderId="16" xfId="3" applyNumberFormat="1" applyFont="1" applyBorder="1" applyAlignment="1">
      <alignment horizontal="right" vertical="center"/>
    </xf>
    <xf numFmtId="10" fontId="26" fillId="2" borderId="16" xfId="3" applyNumberFormat="1" applyFont="1" applyFill="1" applyBorder="1" applyAlignment="1">
      <alignment wrapText="1"/>
    </xf>
    <xf numFmtId="0" fontId="37" fillId="0" borderId="4" xfId="0" applyFont="1" applyBorder="1" applyAlignment="1">
      <alignment horizontal="center" vertical="center" wrapText="1"/>
    </xf>
    <xf numFmtId="0" fontId="37" fillId="2" borderId="4" xfId="0" applyFont="1" applyFill="1" applyBorder="1" applyAlignment="1">
      <alignment horizontal="center" vertical="center" wrapText="1"/>
    </xf>
    <xf numFmtId="164" fontId="37" fillId="0" borderId="16" xfId="4" applyFont="1" applyBorder="1" applyAlignment="1">
      <alignment horizontal="right"/>
    </xf>
    <xf numFmtId="0" fontId="34" fillId="0" borderId="0" xfId="0" applyFont="1" applyAlignment="1">
      <alignment horizontal="left" vertical="center"/>
    </xf>
    <xf numFmtId="41" fontId="34" fillId="0" borderId="0" xfId="0" applyNumberFormat="1" applyFont="1"/>
    <xf numFmtId="0" fontId="53" fillId="0" borderId="4" xfId="0" applyFont="1" applyBorder="1" applyAlignment="1">
      <alignment horizontal="center" vertical="center"/>
    </xf>
    <xf numFmtId="0" fontId="26" fillId="0" borderId="4" xfId="0" applyFont="1" applyBorder="1"/>
    <xf numFmtId="14" fontId="26" fillId="0" borderId="4" xfId="0" applyNumberFormat="1" applyFont="1" applyBorder="1"/>
    <xf numFmtId="169" fontId="26" fillId="0" borderId="4" xfId="1" applyNumberFormat="1" applyFont="1" applyBorder="1"/>
    <xf numFmtId="169" fontId="53" fillId="0" borderId="16" xfId="0" applyNumberFormat="1" applyFont="1" applyBorder="1"/>
    <xf numFmtId="164" fontId="0" fillId="2" borderId="0" xfId="0" applyNumberFormat="1" applyFill="1"/>
    <xf numFmtId="0" fontId="54" fillId="0" borderId="5" xfId="0" applyFont="1" applyBorder="1" applyAlignment="1">
      <alignment horizontal="center" vertical="center"/>
    </xf>
    <xf numFmtId="0" fontId="53" fillId="0" borderId="5" xfId="0" applyFont="1" applyBorder="1" applyAlignment="1">
      <alignment horizontal="center" vertical="center"/>
    </xf>
    <xf numFmtId="0" fontId="60" fillId="0" borderId="0" xfId="0" applyFont="1"/>
    <xf numFmtId="0" fontId="61" fillId="0" borderId="0" xfId="0" applyFont="1" applyAlignment="1">
      <alignment horizontal="left" vertical="center"/>
    </xf>
    <xf numFmtId="0" fontId="62" fillId="0" borderId="0" xfId="0" applyFont="1" applyAlignment="1">
      <alignment horizontal="left" vertical="center"/>
    </xf>
    <xf numFmtId="0" fontId="27" fillId="4" borderId="0" xfId="0" applyFont="1" applyFill="1" applyAlignment="1">
      <alignment horizontal="center" vertical="center"/>
    </xf>
    <xf numFmtId="0" fontId="25" fillId="4" borderId="0" xfId="0" applyFont="1" applyFill="1" applyAlignment="1">
      <alignment horizontal="center" vertical="center"/>
    </xf>
    <xf numFmtId="14" fontId="25" fillId="4" borderId="0" xfId="0" applyNumberFormat="1" applyFont="1" applyFill="1" applyAlignment="1">
      <alignment horizontal="center" vertical="center"/>
    </xf>
    <xf numFmtId="0" fontId="32" fillId="0" borderId="0" xfId="0" applyFont="1" applyAlignment="1">
      <alignment horizontal="center"/>
    </xf>
    <xf numFmtId="0" fontId="4" fillId="0" borderId="0" xfId="0" applyFont="1" applyAlignment="1">
      <alignment horizontal="center"/>
    </xf>
    <xf numFmtId="0" fontId="33" fillId="0" borderId="0" xfId="0" applyFont="1" applyAlignment="1">
      <alignment horizontal="center"/>
    </xf>
    <xf numFmtId="14" fontId="5" fillId="0" borderId="0" xfId="0" applyNumberFormat="1" applyFont="1" applyAlignment="1">
      <alignment horizontal="center"/>
    </xf>
    <xf numFmtId="0" fontId="36" fillId="0" borderId="0" xfId="0" applyFont="1" applyAlignment="1">
      <alignment horizontal="center"/>
    </xf>
    <xf numFmtId="0" fontId="41" fillId="0" borderId="0" xfId="0" applyFont="1" applyAlignment="1">
      <alignment horizontal="center"/>
    </xf>
    <xf numFmtId="0" fontId="44" fillId="0" borderId="0" xfId="0" applyFont="1" applyAlignment="1">
      <alignment horizontal="center"/>
    </xf>
    <xf numFmtId="0" fontId="8" fillId="0" borderId="0" xfId="0" applyFont="1" applyAlignment="1">
      <alignment horizontal="center"/>
    </xf>
    <xf numFmtId="0" fontId="39" fillId="0" borderId="0" xfId="0" applyFont="1" applyAlignment="1">
      <alignment horizontal="center"/>
    </xf>
    <xf numFmtId="1" fontId="44" fillId="0" borderId="9" xfId="0" applyNumberFormat="1" applyFont="1" applyBorder="1" applyAlignment="1">
      <alignment horizontal="center" vertical="center"/>
    </xf>
    <xf numFmtId="0" fontId="44" fillId="0" borderId="1" xfId="0" applyFont="1" applyBorder="1" applyAlignment="1">
      <alignment horizontal="center" vertical="center"/>
    </xf>
    <xf numFmtId="1" fontId="44" fillId="0" borderId="11" xfId="0" applyNumberFormat="1" applyFont="1" applyBorder="1" applyAlignment="1">
      <alignment horizontal="center" vertical="center"/>
    </xf>
    <xf numFmtId="0" fontId="44" fillId="0" borderId="13" xfId="0" applyFont="1" applyBorder="1" applyAlignment="1">
      <alignment horizontal="center" vertical="center"/>
    </xf>
    <xf numFmtId="1" fontId="44" fillId="2" borderId="9" xfId="0" applyNumberFormat="1" applyFont="1" applyFill="1" applyBorder="1" applyAlignment="1">
      <alignment horizontal="center" vertical="center"/>
    </xf>
    <xf numFmtId="1" fontId="44" fillId="2" borderId="1" xfId="0" applyNumberFormat="1" applyFont="1" applyFill="1" applyBorder="1" applyAlignment="1">
      <alignment horizontal="center" vertical="center"/>
    </xf>
    <xf numFmtId="1" fontId="44" fillId="2" borderId="11" xfId="0" applyNumberFormat="1" applyFont="1" applyFill="1" applyBorder="1" applyAlignment="1">
      <alignment horizontal="center" vertical="center"/>
    </xf>
    <xf numFmtId="1" fontId="44" fillId="2" borderId="13" xfId="0" applyNumberFormat="1" applyFont="1" applyFill="1" applyBorder="1" applyAlignment="1">
      <alignment horizontal="center" vertical="center"/>
    </xf>
    <xf numFmtId="0" fontId="24" fillId="0" borderId="0" xfId="0" applyFont="1" applyAlignment="1">
      <alignment horizontal="center" vertical="center"/>
    </xf>
    <xf numFmtId="0" fontId="61" fillId="0" borderId="0" xfId="0" applyFont="1" applyAlignment="1">
      <alignment horizontal="left" vertical="center"/>
    </xf>
    <xf numFmtId="0" fontId="62" fillId="0" borderId="0" xfId="0" applyFont="1" applyAlignment="1">
      <alignment horizontal="left" vertical="center"/>
    </xf>
    <xf numFmtId="0" fontId="61" fillId="0" borderId="0" xfId="0" applyFont="1" applyAlignment="1">
      <alignment horizontal="left" vertical="top" wrapText="1"/>
    </xf>
    <xf numFmtId="0" fontId="50" fillId="0" borderId="0" xfId="0" applyFont="1" applyAlignment="1">
      <alignment horizontal="left" vertical="top" wrapText="1"/>
    </xf>
    <xf numFmtId="0" fontId="50" fillId="0" borderId="0" xfId="0" applyFont="1" applyAlignment="1">
      <alignment horizontal="left" vertical="center" wrapText="1"/>
    </xf>
    <xf numFmtId="0" fontId="49" fillId="0" borderId="0" xfId="0" applyFont="1" applyAlignment="1">
      <alignment horizontal="center" vertical="center"/>
    </xf>
    <xf numFmtId="0" fontId="49" fillId="0" borderId="0" xfId="0" applyFont="1" applyAlignment="1">
      <alignment horizontal="left" vertical="center"/>
    </xf>
    <xf numFmtId="0" fontId="50" fillId="0" borderId="0" xfId="0" applyFont="1" applyAlignment="1">
      <alignment horizontal="left" vertical="center"/>
    </xf>
    <xf numFmtId="0" fontId="26" fillId="0" borderId="0" xfId="0" applyFont="1" applyAlignment="1">
      <alignment horizontal="left" vertical="center" wrapText="1"/>
    </xf>
    <xf numFmtId="0" fontId="49" fillId="0" borderId="0" xfId="0" applyFont="1" applyAlignment="1">
      <alignment horizontal="left" vertical="center" wrapText="1"/>
    </xf>
    <xf numFmtId="0" fontId="55" fillId="0" borderId="10" xfId="0" applyFont="1" applyBorder="1" applyAlignment="1">
      <alignment horizontal="center" vertical="center"/>
    </xf>
    <xf numFmtId="0" fontId="55" fillId="0" borderId="9" xfId="0" applyFont="1" applyBorder="1" applyAlignment="1">
      <alignment horizontal="center" vertical="center"/>
    </xf>
    <xf numFmtId="0" fontId="55" fillId="0" borderId="11" xfId="0" applyFont="1" applyBorder="1" applyAlignment="1">
      <alignment horizontal="center" vertical="center"/>
    </xf>
    <xf numFmtId="0" fontId="55" fillId="0" borderId="12" xfId="0" applyFont="1" applyBorder="1" applyAlignment="1">
      <alignment horizontal="center" vertical="center"/>
    </xf>
    <xf numFmtId="0" fontId="55" fillId="0" borderId="1" xfId="0" applyFont="1" applyBorder="1" applyAlignment="1">
      <alignment horizontal="center" vertical="center"/>
    </xf>
    <xf numFmtId="0" fontId="55" fillId="0" borderId="13" xfId="0" applyFont="1" applyBorder="1" applyAlignment="1">
      <alignment horizontal="center" vertical="center"/>
    </xf>
    <xf numFmtId="0" fontId="54" fillId="0" borderId="20" xfId="0" applyFont="1" applyBorder="1" applyAlignment="1">
      <alignment horizontal="center" vertical="center"/>
    </xf>
    <xf numFmtId="0" fontId="54" fillId="0" borderId="2" xfId="0" applyFont="1" applyBorder="1" applyAlignment="1">
      <alignment horizontal="center" vertical="center"/>
    </xf>
    <xf numFmtId="0" fontId="54" fillId="0" borderId="16" xfId="0" applyFont="1" applyBorder="1" applyAlignment="1">
      <alignment horizontal="center" vertical="center"/>
    </xf>
    <xf numFmtId="0" fontId="53" fillId="0" borderId="1" xfId="0" applyFont="1" applyBorder="1" applyAlignment="1">
      <alignment horizontal="left"/>
    </xf>
    <xf numFmtId="0" fontId="59" fillId="0" borderId="20" xfId="0" applyFont="1" applyBorder="1" applyAlignment="1">
      <alignment horizontal="center"/>
    </xf>
    <xf numFmtId="0" fontId="59" fillId="0" borderId="2" xfId="0" applyFont="1" applyBorder="1" applyAlignment="1">
      <alignment horizontal="center"/>
    </xf>
    <xf numFmtId="0" fontId="37" fillId="0" borderId="16" xfId="0" applyFont="1" applyBorder="1" applyAlignment="1">
      <alignment horizontal="right"/>
    </xf>
    <xf numFmtId="0" fontId="37" fillId="0" borderId="4" xfId="0" applyFont="1" applyBorder="1" applyAlignment="1">
      <alignment horizontal="center" vertical="center" wrapText="1"/>
    </xf>
    <xf numFmtId="0" fontId="53" fillId="0" borderId="20" xfId="0" applyFont="1" applyBorder="1" applyAlignment="1">
      <alignment horizontal="center"/>
    </xf>
    <xf numFmtId="0" fontId="53" fillId="0" borderId="2" xfId="0" applyFont="1" applyBorder="1" applyAlignment="1">
      <alignment horizontal="center"/>
    </xf>
    <xf numFmtId="0" fontId="53" fillId="0" borderId="16" xfId="0" applyFont="1" applyBorder="1" applyAlignment="1">
      <alignment horizontal="center"/>
    </xf>
    <xf numFmtId="0" fontId="58" fillId="0" borderId="0" xfId="0" applyFont="1" applyAlignment="1">
      <alignment horizontal="center"/>
    </xf>
    <xf numFmtId="164" fontId="26" fillId="0" borderId="0" xfId="4" applyFont="1"/>
    <xf numFmtId="177" fontId="44" fillId="0" borderId="0" xfId="4" applyNumberFormat="1" applyFont="1" applyFill="1" applyAlignment="1">
      <alignment horizontal="right"/>
    </xf>
    <xf numFmtId="177" fontId="44" fillId="0" borderId="15" xfId="4" applyNumberFormat="1" applyFont="1" applyBorder="1" applyAlignment="1">
      <alignment horizontal="right"/>
    </xf>
  </cellXfs>
  <cellStyles count="5">
    <cellStyle name="Hipervínculo" xfId="2" builtinId="8"/>
    <cellStyle name="Millares" xfId="1" builtinId="3"/>
    <cellStyle name="Millares [0]" xfId="4" builtinId="6"/>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746828</xdr:colOff>
      <xdr:row>3</xdr:row>
      <xdr:rowOff>9525</xdr:rowOff>
    </xdr:to>
    <xdr:pic>
      <xdr:nvPicPr>
        <xdr:cNvPr id="2" name="Imagen 1">
          <a:extLst>
            <a:ext uri="{FF2B5EF4-FFF2-40B4-BE49-F238E27FC236}">
              <a16:creationId xmlns:a16="http://schemas.microsoft.com/office/drawing/2014/main" id="{431D2874-048D-47AF-8BF7-715C24CDD8E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195" t="31128" r="16300" b="34286"/>
        <a:stretch/>
      </xdr:blipFill>
      <xdr:spPr>
        <a:xfrm>
          <a:off x="0" y="0"/>
          <a:ext cx="3156653" cy="790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3"/>
  <sheetViews>
    <sheetView showGridLines="0" tabSelected="1" topLeftCell="A5" zoomScaleNormal="100" workbookViewId="0">
      <selection activeCell="Q20" sqref="Q20"/>
    </sheetView>
  </sheetViews>
  <sheetFormatPr baseColWidth="10" defaultRowHeight="15"/>
  <cols>
    <col min="3" max="3" width="13.28515625" customWidth="1"/>
    <col min="5" max="5" width="19.140625" customWidth="1"/>
    <col min="7" max="7" width="12.85546875" customWidth="1"/>
    <col min="8" max="8" width="12.140625" customWidth="1"/>
    <col min="9" max="9" width="12.5703125" customWidth="1"/>
    <col min="10" max="10" width="19.42578125" bestFit="1" customWidth="1"/>
    <col min="12" max="12" width="5.5703125" customWidth="1"/>
    <col min="13" max="13" width="27.140625" hidden="1" customWidth="1"/>
    <col min="14" max="14" width="9.7109375" hidden="1" customWidth="1"/>
    <col min="15" max="15" width="9" hidden="1" customWidth="1"/>
    <col min="16" max="16" width="6.85546875" hidden="1" customWidth="1"/>
    <col min="261" max="261" width="33.28515625" bestFit="1" customWidth="1"/>
    <col min="265" max="265" width="8.5703125" customWidth="1"/>
    <col min="266" max="266" width="19.42578125" bestFit="1" customWidth="1"/>
    <col min="269" max="269" width="17.85546875" bestFit="1" customWidth="1"/>
    <col min="270" max="270" width="18" bestFit="1" customWidth="1"/>
    <col min="517" max="517" width="33.28515625" bestFit="1" customWidth="1"/>
    <col min="521" max="521" width="8.5703125" customWidth="1"/>
    <col min="522" max="522" width="19.42578125" bestFit="1" customWidth="1"/>
    <col min="525" max="525" width="17.85546875" bestFit="1" customWidth="1"/>
    <col min="526" max="526" width="18" bestFit="1" customWidth="1"/>
    <col min="773" max="773" width="33.28515625" bestFit="1" customWidth="1"/>
    <col min="777" max="777" width="8.5703125" customWidth="1"/>
    <col min="778" max="778" width="19.42578125" bestFit="1" customWidth="1"/>
    <col min="781" max="781" width="17.85546875" bestFit="1" customWidth="1"/>
    <col min="782" max="782" width="18" bestFit="1" customWidth="1"/>
    <col min="1029" max="1029" width="33.28515625" bestFit="1" customWidth="1"/>
    <col min="1033" max="1033" width="8.5703125" customWidth="1"/>
    <col min="1034" max="1034" width="19.42578125" bestFit="1" customWidth="1"/>
    <col min="1037" max="1037" width="17.85546875" bestFit="1" customWidth="1"/>
    <col min="1038" max="1038" width="18" bestFit="1" customWidth="1"/>
    <col min="1285" max="1285" width="33.28515625" bestFit="1" customWidth="1"/>
    <col min="1289" max="1289" width="8.5703125" customWidth="1"/>
    <col min="1290" max="1290" width="19.42578125" bestFit="1" customWidth="1"/>
    <col min="1293" max="1293" width="17.85546875" bestFit="1" customWidth="1"/>
    <col min="1294" max="1294" width="18" bestFit="1" customWidth="1"/>
    <col min="1541" max="1541" width="33.28515625" bestFit="1" customWidth="1"/>
    <col min="1545" max="1545" width="8.5703125" customWidth="1"/>
    <col min="1546" max="1546" width="19.42578125" bestFit="1" customWidth="1"/>
    <col min="1549" max="1549" width="17.85546875" bestFit="1" customWidth="1"/>
    <col min="1550" max="1550" width="18" bestFit="1" customWidth="1"/>
    <col min="1797" max="1797" width="33.28515625" bestFit="1" customWidth="1"/>
    <col min="1801" max="1801" width="8.5703125" customWidth="1"/>
    <col min="1802" max="1802" width="19.42578125" bestFit="1" customWidth="1"/>
    <col min="1805" max="1805" width="17.85546875" bestFit="1" customWidth="1"/>
    <col min="1806" max="1806" width="18" bestFit="1" customWidth="1"/>
    <col min="2053" max="2053" width="33.28515625" bestFit="1" customWidth="1"/>
    <col min="2057" max="2057" width="8.5703125" customWidth="1"/>
    <col min="2058" max="2058" width="19.42578125" bestFit="1" customWidth="1"/>
    <col min="2061" max="2061" width="17.85546875" bestFit="1" customWidth="1"/>
    <col min="2062" max="2062" width="18" bestFit="1" customWidth="1"/>
    <col min="2309" max="2309" width="33.28515625" bestFit="1" customWidth="1"/>
    <col min="2313" max="2313" width="8.5703125" customWidth="1"/>
    <col min="2314" max="2314" width="19.42578125" bestFit="1" customWidth="1"/>
    <col min="2317" max="2317" width="17.85546875" bestFit="1" customWidth="1"/>
    <col min="2318" max="2318" width="18" bestFit="1" customWidth="1"/>
    <col min="2565" max="2565" width="33.28515625" bestFit="1" customWidth="1"/>
    <col min="2569" max="2569" width="8.5703125" customWidth="1"/>
    <col min="2570" max="2570" width="19.42578125" bestFit="1" customWidth="1"/>
    <col min="2573" max="2573" width="17.85546875" bestFit="1" customWidth="1"/>
    <col min="2574" max="2574" width="18" bestFit="1" customWidth="1"/>
    <col min="2821" max="2821" width="33.28515625" bestFit="1" customWidth="1"/>
    <col min="2825" max="2825" width="8.5703125" customWidth="1"/>
    <col min="2826" max="2826" width="19.42578125" bestFit="1" customWidth="1"/>
    <col min="2829" max="2829" width="17.85546875" bestFit="1" customWidth="1"/>
    <col min="2830" max="2830" width="18" bestFit="1" customWidth="1"/>
    <col min="3077" max="3077" width="33.28515625" bestFit="1" customWidth="1"/>
    <col min="3081" max="3081" width="8.5703125" customWidth="1"/>
    <col min="3082" max="3082" width="19.42578125" bestFit="1" customWidth="1"/>
    <col min="3085" max="3085" width="17.85546875" bestFit="1" customWidth="1"/>
    <col min="3086" max="3086" width="18" bestFit="1" customWidth="1"/>
    <col min="3333" max="3333" width="33.28515625" bestFit="1" customWidth="1"/>
    <col min="3337" max="3337" width="8.5703125" customWidth="1"/>
    <col min="3338" max="3338" width="19.42578125" bestFit="1" customWidth="1"/>
    <col min="3341" max="3341" width="17.85546875" bestFit="1" customWidth="1"/>
    <col min="3342" max="3342" width="18" bestFit="1" customWidth="1"/>
    <col min="3589" max="3589" width="33.28515625" bestFit="1" customWidth="1"/>
    <col min="3593" max="3593" width="8.5703125" customWidth="1"/>
    <col min="3594" max="3594" width="19.42578125" bestFit="1" customWidth="1"/>
    <col min="3597" max="3597" width="17.85546875" bestFit="1" customWidth="1"/>
    <col min="3598" max="3598" width="18" bestFit="1" customWidth="1"/>
    <col min="3845" max="3845" width="33.28515625" bestFit="1" customWidth="1"/>
    <col min="3849" max="3849" width="8.5703125" customWidth="1"/>
    <col min="3850" max="3850" width="19.42578125" bestFit="1" customWidth="1"/>
    <col min="3853" max="3853" width="17.85546875" bestFit="1" customWidth="1"/>
    <col min="3854" max="3854" width="18" bestFit="1" customWidth="1"/>
    <col min="4101" max="4101" width="33.28515625" bestFit="1" customWidth="1"/>
    <col min="4105" max="4105" width="8.5703125" customWidth="1"/>
    <col min="4106" max="4106" width="19.42578125" bestFit="1" customWidth="1"/>
    <col min="4109" max="4109" width="17.85546875" bestFit="1" customWidth="1"/>
    <col min="4110" max="4110" width="18" bestFit="1" customWidth="1"/>
    <col min="4357" max="4357" width="33.28515625" bestFit="1" customWidth="1"/>
    <col min="4361" max="4361" width="8.5703125" customWidth="1"/>
    <col min="4362" max="4362" width="19.42578125" bestFit="1" customWidth="1"/>
    <col min="4365" max="4365" width="17.85546875" bestFit="1" customWidth="1"/>
    <col min="4366" max="4366" width="18" bestFit="1" customWidth="1"/>
    <col min="4613" max="4613" width="33.28515625" bestFit="1" customWidth="1"/>
    <col min="4617" max="4617" width="8.5703125" customWidth="1"/>
    <col min="4618" max="4618" width="19.42578125" bestFit="1" customWidth="1"/>
    <col min="4621" max="4621" width="17.85546875" bestFit="1" customWidth="1"/>
    <col min="4622" max="4622" width="18" bestFit="1" customWidth="1"/>
    <col min="4869" max="4869" width="33.28515625" bestFit="1" customWidth="1"/>
    <col min="4873" max="4873" width="8.5703125" customWidth="1"/>
    <col min="4874" max="4874" width="19.42578125" bestFit="1" customWidth="1"/>
    <col min="4877" max="4877" width="17.85546875" bestFit="1" customWidth="1"/>
    <col min="4878" max="4878" width="18" bestFit="1" customWidth="1"/>
    <col min="5125" max="5125" width="33.28515625" bestFit="1" customWidth="1"/>
    <col min="5129" max="5129" width="8.5703125" customWidth="1"/>
    <col min="5130" max="5130" width="19.42578125" bestFit="1" customWidth="1"/>
    <col min="5133" max="5133" width="17.85546875" bestFit="1" customWidth="1"/>
    <col min="5134" max="5134" width="18" bestFit="1" customWidth="1"/>
    <col min="5381" max="5381" width="33.28515625" bestFit="1" customWidth="1"/>
    <col min="5385" max="5385" width="8.5703125" customWidth="1"/>
    <col min="5386" max="5386" width="19.42578125" bestFit="1" customWidth="1"/>
    <col min="5389" max="5389" width="17.85546875" bestFit="1" customWidth="1"/>
    <col min="5390" max="5390" width="18" bestFit="1" customWidth="1"/>
    <col min="5637" max="5637" width="33.28515625" bestFit="1" customWidth="1"/>
    <col min="5641" max="5641" width="8.5703125" customWidth="1"/>
    <col min="5642" max="5642" width="19.42578125" bestFit="1" customWidth="1"/>
    <col min="5645" max="5645" width="17.85546875" bestFit="1" customWidth="1"/>
    <col min="5646" max="5646" width="18" bestFit="1" customWidth="1"/>
    <col min="5893" max="5893" width="33.28515625" bestFit="1" customWidth="1"/>
    <col min="5897" max="5897" width="8.5703125" customWidth="1"/>
    <col min="5898" max="5898" width="19.42578125" bestFit="1" customWidth="1"/>
    <col min="5901" max="5901" width="17.85546875" bestFit="1" customWidth="1"/>
    <col min="5902" max="5902" width="18" bestFit="1" customWidth="1"/>
    <col min="6149" max="6149" width="33.28515625" bestFit="1" customWidth="1"/>
    <col min="6153" max="6153" width="8.5703125" customWidth="1"/>
    <col min="6154" max="6154" width="19.42578125" bestFit="1" customWidth="1"/>
    <col min="6157" max="6157" width="17.85546875" bestFit="1" customWidth="1"/>
    <col min="6158" max="6158" width="18" bestFit="1" customWidth="1"/>
    <col min="6405" max="6405" width="33.28515625" bestFit="1" customWidth="1"/>
    <col min="6409" max="6409" width="8.5703125" customWidth="1"/>
    <col min="6410" max="6410" width="19.42578125" bestFit="1" customWidth="1"/>
    <col min="6413" max="6413" width="17.85546875" bestFit="1" customWidth="1"/>
    <col min="6414" max="6414" width="18" bestFit="1" customWidth="1"/>
    <col min="6661" max="6661" width="33.28515625" bestFit="1" customWidth="1"/>
    <col min="6665" max="6665" width="8.5703125" customWidth="1"/>
    <col min="6666" max="6666" width="19.42578125" bestFit="1" customWidth="1"/>
    <col min="6669" max="6669" width="17.85546875" bestFit="1" customWidth="1"/>
    <col min="6670" max="6670" width="18" bestFit="1" customWidth="1"/>
    <col min="6917" max="6917" width="33.28515625" bestFit="1" customWidth="1"/>
    <col min="6921" max="6921" width="8.5703125" customWidth="1"/>
    <col min="6922" max="6922" width="19.42578125" bestFit="1" customWidth="1"/>
    <col min="6925" max="6925" width="17.85546875" bestFit="1" customWidth="1"/>
    <col min="6926" max="6926" width="18" bestFit="1" customWidth="1"/>
    <col min="7173" max="7173" width="33.28515625" bestFit="1" customWidth="1"/>
    <col min="7177" max="7177" width="8.5703125" customWidth="1"/>
    <col min="7178" max="7178" width="19.42578125" bestFit="1" customWidth="1"/>
    <col min="7181" max="7181" width="17.85546875" bestFit="1" customWidth="1"/>
    <col min="7182" max="7182" width="18" bestFit="1" customWidth="1"/>
    <col min="7429" max="7429" width="33.28515625" bestFit="1" customWidth="1"/>
    <col min="7433" max="7433" width="8.5703125" customWidth="1"/>
    <col min="7434" max="7434" width="19.42578125" bestFit="1" customWidth="1"/>
    <col min="7437" max="7437" width="17.85546875" bestFit="1" customWidth="1"/>
    <col min="7438" max="7438" width="18" bestFit="1" customWidth="1"/>
    <col min="7685" max="7685" width="33.28515625" bestFit="1" customWidth="1"/>
    <col min="7689" max="7689" width="8.5703125" customWidth="1"/>
    <col min="7690" max="7690" width="19.42578125" bestFit="1" customWidth="1"/>
    <col min="7693" max="7693" width="17.85546875" bestFit="1" customWidth="1"/>
    <col min="7694" max="7694" width="18" bestFit="1" customWidth="1"/>
    <col min="7941" max="7941" width="33.28515625" bestFit="1" customWidth="1"/>
    <col min="7945" max="7945" width="8.5703125" customWidth="1"/>
    <col min="7946" max="7946" width="19.42578125" bestFit="1" customWidth="1"/>
    <col min="7949" max="7949" width="17.85546875" bestFit="1" customWidth="1"/>
    <col min="7950" max="7950" width="18" bestFit="1" customWidth="1"/>
    <col min="8197" max="8197" width="33.28515625" bestFit="1" customWidth="1"/>
    <col min="8201" max="8201" width="8.5703125" customWidth="1"/>
    <col min="8202" max="8202" width="19.42578125" bestFit="1" customWidth="1"/>
    <col min="8205" max="8205" width="17.85546875" bestFit="1" customWidth="1"/>
    <col min="8206" max="8206" width="18" bestFit="1" customWidth="1"/>
    <col min="8453" max="8453" width="33.28515625" bestFit="1" customWidth="1"/>
    <col min="8457" max="8457" width="8.5703125" customWidth="1"/>
    <col min="8458" max="8458" width="19.42578125" bestFit="1" customWidth="1"/>
    <col min="8461" max="8461" width="17.85546875" bestFit="1" customWidth="1"/>
    <col min="8462" max="8462" width="18" bestFit="1" customWidth="1"/>
    <col min="8709" max="8709" width="33.28515625" bestFit="1" customWidth="1"/>
    <col min="8713" max="8713" width="8.5703125" customWidth="1"/>
    <col min="8714" max="8714" width="19.42578125" bestFit="1" customWidth="1"/>
    <col min="8717" max="8717" width="17.85546875" bestFit="1" customWidth="1"/>
    <col min="8718" max="8718" width="18" bestFit="1" customWidth="1"/>
    <col min="8965" max="8965" width="33.28515625" bestFit="1" customWidth="1"/>
    <col min="8969" max="8969" width="8.5703125" customWidth="1"/>
    <col min="8970" max="8970" width="19.42578125" bestFit="1" customWidth="1"/>
    <col min="8973" max="8973" width="17.85546875" bestFit="1" customWidth="1"/>
    <col min="8974" max="8974" width="18" bestFit="1" customWidth="1"/>
    <col min="9221" max="9221" width="33.28515625" bestFit="1" customWidth="1"/>
    <col min="9225" max="9225" width="8.5703125" customWidth="1"/>
    <col min="9226" max="9226" width="19.42578125" bestFit="1" customWidth="1"/>
    <col min="9229" max="9229" width="17.85546875" bestFit="1" customWidth="1"/>
    <col min="9230" max="9230" width="18" bestFit="1" customWidth="1"/>
    <col min="9477" max="9477" width="33.28515625" bestFit="1" customWidth="1"/>
    <col min="9481" max="9481" width="8.5703125" customWidth="1"/>
    <col min="9482" max="9482" width="19.42578125" bestFit="1" customWidth="1"/>
    <col min="9485" max="9485" width="17.85546875" bestFit="1" customWidth="1"/>
    <col min="9486" max="9486" width="18" bestFit="1" customWidth="1"/>
    <col min="9733" max="9733" width="33.28515625" bestFit="1" customWidth="1"/>
    <col min="9737" max="9737" width="8.5703125" customWidth="1"/>
    <col min="9738" max="9738" width="19.42578125" bestFit="1" customWidth="1"/>
    <col min="9741" max="9741" width="17.85546875" bestFit="1" customWidth="1"/>
    <col min="9742" max="9742" width="18" bestFit="1" customWidth="1"/>
    <col min="9989" max="9989" width="33.28515625" bestFit="1" customWidth="1"/>
    <col min="9993" max="9993" width="8.5703125" customWidth="1"/>
    <col min="9994" max="9994" width="19.42578125" bestFit="1" customWidth="1"/>
    <col min="9997" max="9997" width="17.85546875" bestFit="1" customWidth="1"/>
    <col min="9998" max="9998" width="18" bestFit="1" customWidth="1"/>
    <col min="10245" max="10245" width="33.28515625" bestFit="1" customWidth="1"/>
    <col min="10249" max="10249" width="8.5703125" customWidth="1"/>
    <col min="10250" max="10250" width="19.42578125" bestFit="1" customWidth="1"/>
    <col min="10253" max="10253" width="17.85546875" bestFit="1" customWidth="1"/>
    <col min="10254" max="10254" width="18" bestFit="1" customWidth="1"/>
    <col min="10501" max="10501" width="33.28515625" bestFit="1" customWidth="1"/>
    <col min="10505" max="10505" width="8.5703125" customWidth="1"/>
    <col min="10506" max="10506" width="19.42578125" bestFit="1" customWidth="1"/>
    <col min="10509" max="10509" width="17.85546875" bestFit="1" customWidth="1"/>
    <col min="10510" max="10510" width="18" bestFit="1" customWidth="1"/>
    <col min="10757" max="10757" width="33.28515625" bestFit="1" customWidth="1"/>
    <col min="10761" max="10761" width="8.5703125" customWidth="1"/>
    <col min="10762" max="10762" width="19.42578125" bestFit="1" customWidth="1"/>
    <col min="10765" max="10765" width="17.85546875" bestFit="1" customWidth="1"/>
    <col min="10766" max="10766" width="18" bestFit="1" customWidth="1"/>
    <col min="11013" max="11013" width="33.28515625" bestFit="1" customWidth="1"/>
    <col min="11017" max="11017" width="8.5703125" customWidth="1"/>
    <col min="11018" max="11018" width="19.42578125" bestFit="1" customWidth="1"/>
    <col min="11021" max="11021" width="17.85546875" bestFit="1" customWidth="1"/>
    <col min="11022" max="11022" width="18" bestFit="1" customWidth="1"/>
    <col min="11269" max="11269" width="33.28515625" bestFit="1" customWidth="1"/>
    <col min="11273" max="11273" width="8.5703125" customWidth="1"/>
    <col min="11274" max="11274" width="19.42578125" bestFit="1" customWidth="1"/>
    <col min="11277" max="11277" width="17.85546875" bestFit="1" customWidth="1"/>
    <col min="11278" max="11278" width="18" bestFit="1" customWidth="1"/>
    <col min="11525" max="11525" width="33.28515625" bestFit="1" customWidth="1"/>
    <col min="11529" max="11529" width="8.5703125" customWidth="1"/>
    <col min="11530" max="11530" width="19.42578125" bestFit="1" customWidth="1"/>
    <col min="11533" max="11533" width="17.85546875" bestFit="1" customWidth="1"/>
    <col min="11534" max="11534" width="18" bestFit="1" customWidth="1"/>
    <col min="11781" max="11781" width="33.28515625" bestFit="1" customWidth="1"/>
    <col min="11785" max="11785" width="8.5703125" customWidth="1"/>
    <col min="11786" max="11786" width="19.42578125" bestFit="1" customWidth="1"/>
    <col min="11789" max="11789" width="17.85546875" bestFit="1" customWidth="1"/>
    <col min="11790" max="11790" width="18" bestFit="1" customWidth="1"/>
    <col min="12037" max="12037" width="33.28515625" bestFit="1" customWidth="1"/>
    <col min="12041" max="12041" width="8.5703125" customWidth="1"/>
    <col min="12042" max="12042" width="19.42578125" bestFit="1" customWidth="1"/>
    <col min="12045" max="12045" width="17.85546875" bestFit="1" customWidth="1"/>
    <col min="12046" max="12046" width="18" bestFit="1" customWidth="1"/>
    <col min="12293" max="12293" width="33.28515625" bestFit="1" customWidth="1"/>
    <col min="12297" max="12297" width="8.5703125" customWidth="1"/>
    <col min="12298" max="12298" width="19.42578125" bestFit="1" customWidth="1"/>
    <col min="12301" max="12301" width="17.85546875" bestFit="1" customWidth="1"/>
    <col min="12302" max="12302" width="18" bestFit="1" customWidth="1"/>
    <col min="12549" max="12549" width="33.28515625" bestFit="1" customWidth="1"/>
    <col min="12553" max="12553" width="8.5703125" customWidth="1"/>
    <col min="12554" max="12554" width="19.42578125" bestFit="1" customWidth="1"/>
    <col min="12557" max="12557" width="17.85546875" bestFit="1" customWidth="1"/>
    <col min="12558" max="12558" width="18" bestFit="1" customWidth="1"/>
    <col min="12805" max="12805" width="33.28515625" bestFit="1" customWidth="1"/>
    <col min="12809" max="12809" width="8.5703125" customWidth="1"/>
    <col min="12810" max="12810" width="19.42578125" bestFit="1" customWidth="1"/>
    <col min="12813" max="12813" width="17.85546875" bestFit="1" customWidth="1"/>
    <col min="12814" max="12814" width="18" bestFit="1" customWidth="1"/>
    <col min="13061" max="13061" width="33.28515625" bestFit="1" customWidth="1"/>
    <col min="13065" max="13065" width="8.5703125" customWidth="1"/>
    <col min="13066" max="13066" width="19.42578125" bestFit="1" customWidth="1"/>
    <col min="13069" max="13069" width="17.85546875" bestFit="1" customWidth="1"/>
    <col min="13070" max="13070" width="18" bestFit="1" customWidth="1"/>
    <col min="13317" max="13317" width="33.28515625" bestFit="1" customWidth="1"/>
    <col min="13321" max="13321" width="8.5703125" customWidth="1"/>
    <col min="13322" max="13322" width="19.42578125" bestFit="1" customWidth="1"/>
    <col min="13325" max="13325" width="17.85546875" bestFit="1" customWidth="1"/>
    <col min="13326" max="13326" width="18" bestFit="1" customWidth="1"/>
    <col min="13573" max="13573" width="33.28515625" bestFit="1" customWidth="1"/>
    <col min="13577" max="13577" width="8.5703125" customWidth="1"/>
    <col min="13578" max="13578" width="19.42578125" bestFit="1" customWidth="1"/>
    <col min="13581" max="13581" width="17.85546875" bestFit="1" customWidth="1"/>
    <col min="13582" max="13582" width="18" bestFit="1" customWidth="1"/>
    <col min="13829" max="13829" width="33.28515625" bestFit="1" customWidth="1"/>
    <col min="13833" max="13833" width="8.5703125" customWidth="1"/>
    <col min="13834" max="13834" width="19.42578125" bestFit="1" customWidth="1"/>
    <col min="13837" max="13837" width="17.85546875" bestFit="1" customWidth="1"/>
    <col min="13838" max="13838" width="18" bestFit="1" customWidth="1"/>
    <col min="14085" max="14085" width="33.28515625" bestFit="1" customWidth="1"/>
    <col min="14089" max="14089" width="8.5703125" customWidth="1"/>
    <col min="14090" max="14090" width="19.42578125" bestFit="1" customWidth="1"/>
    <col min="14093" max="14093" width="17.85546875" bestFit="1" customWidth="1"/>
    <col min="14094" max="14094" width="18" bestFit="1" customWidth="1"/>
    <col min="14341" max="14341" width="33.28515625" bestFit="1" customWidth="1"/>
    <col min="14345" max="14345" width="8.5703125" customWidth="1"/>
    <col min="14346" max="14346" width="19.42578125" bestFit="1" customWidth="1"/>
    <col min="14349" max="14349" width="17.85546875" bestFit="1" customWidth="1"/>
    <col min="14350" max="14350" width="18" bestFit="1" customWidth="1"/>
    <col min="14597" max="14597" width="33.28515625" bestFit="1" customWidth="1"/>
    <col min="14601" max="14601" width="8.5703125" customWidth="1"/>
    <col min="14602" max="14602" width="19.42578125" bestFit="1" customWidth="1"/>
    <col min="14605" max="14605" width="17.85546875" bestFit="1" customWidth="1"/>
    <col min="14606" max="14606" width="18" bestFit="1" customWidth="1"/>
    <col min="14853" max="14853" width="33.28515625" bestFit="1" customWidth="1"/>
    <col min="14857" max="14857" width="8.5703125" customWidth="1"/>
    <col min="14858" max="14858" width="19.42578125" bestFit="1" customWidth="1"/>
    <col min="14861" max="14861" width="17.85546875" bestFit="1" customWidth="1"/>
    <col min="14862" max="14862" width="18" bestFit="1" customWidth="1"/>
    <col min="15109" max="15109" width="33.28515625" bestFit="1" customWidth="1"/>
    <col min="15113" max="15113" width="8.5703125" customWidth="1"/>
    <col min="15114" max="15114" width="19.42578125" bestFit="1" customWidth="1"/>
    <col min="15117" max="15117" width="17.85546875" bestFit="1" customWidth="1"/>
    <col min="15118" max="15118" width="18" bestFit="1" customWidth="1"/>
    <col min="15365" max="15365" width="33.28515625" bestFit="1" customWidth="1"/>
    <col min="15369" max="15369" width="8.5703125" customWidth="1"/>
    <col min="15370" max="15370" width="19.42578125" bestFit="1" customWidth="1"/>
    <col min="15373" max="15373" width="17.85546875" bestFit="1" customWidth="1"/>
    <col min="15374" max="15374" width="18" bestFit="1" customWidth="1"/>
    <col min="15621" max="15621" width="33.28515625" bestFit="1" customWidth="1"/>
    <col min="15625" max="15625" width="8.5703125" customWidth="1"/>
    <col min="15626" max="15626" width="19.42578125" bestFit="1" customWidth="1"/>
    <col min="15629" max="15629" width="17.85546875" bestFit="1" customWidth="1"/>
    <col min="15630" max="15630" width="18" bestFit="1" customWidth="1"/>
    <col min="15877" max="15877" width="33.28515625" bestFit="1" customWidth="1"/>
    <col min="15881" max="15881" width="8.5703125" customWidth="1"/>
    <col min="15882" max="15882" width="19.42578125" bestFit="1" customWidth="1"/>
    <col min="15885" max="15885" width="17.85546875" bestFit="1" customWidth="1"/>
    <col min="15886" max="15886" width="18" bestFit="1" customWidth="1"/>
    <col min="16133" max="16133" width="33.28515625" bestFit="1" customWidth="1"/>
    <col min="16137" max="16137" width="8.5703125" customWidth="1"/>
    <col min="16138" max="16138" width="19.42578125" bestFit="1" customWidth="1"/>
    <col min="16141" max="16141" width="17.85546875" bestFit="1" customWidth="1"/>
    <col min="16142" max="16142" width="18" bestFit="1" customWidth="1"/>
  </cols>
  <sheetData>
    <row r="1" spans="1:15">
      <c r="A1" s="45"/>
      <c r="B1" s="45"/>
      <c r="C1" s="45"/>
      <c r="D1" s="45"/>
      <c r="E1" s="45"/>
      <c r="F1" s="45"/>
      <c r="G1" s="45"/>
      <c r="H1" s="45"/>
      <c r="I1" s="45"/>
      <c r="J1" s="45"/>
      <c r="K1" s="45"/>
      <c r="M1" s="39" t="s">
        <v>53</v>
      </c>
      <c r="N1" s="40">
        <v>45292</v>
      </c>
    </row>
    <row r="2" spans="1:15" ht="23.25">
      <c r="A2" s="46"/>
      <c r="B2" s="46"/>
      <c r="C2" s="46"/>
      <c r="D2" s="45"/>
      <c r="E2" s="45"/>
      <c r="F2" s="45"/>
      <c r="G2" s="45"/>
      <c r="H2" s="45"/>
      <c r="I2" s="47"/>
      <c r="J2" s="48"/>
      <c r="K2" s="47"/>
      <c r="M2" s="39" t="s">
        <v>54</v>
      </c>
      <c r="N2" s="40">
        <v>45107</v>
      </c>
      <c r="O2" s="41">
        <v>2023</v>
      </c>
    </row>
    <row r="3" spans="1:15" ht="23.25">
      <c r="A3" s="46"/>
      <c r="B3" s="46"/>
      <c r="C3" s="46"/>
      <c r="D3" s="45"/>
      <c r="E3" s="45"/>
      <c r="F3" s="45"/>
      <c r="G3" s="45"/>
      <c r="H3" s="45"/>
      <c r="I3" s="47"/>
      <c r="J3" s="49"/>
      <c r="K3" s="47"/>
      <c r="M3" s="39" t="s">
        <v>55</v>
      </c>
      <c r="N3" s="40">
        <v>45473</v>
      </c>
      <c r="O3" s="41">
        <v>2024</v>
      </c>
    </row>
    <row r="4" spans="1:15" ht="23.25">
      <c r="A4" s="46"/>
      <c r="B4" s="46"/>
      <c r="C4" s="46"/>
      <c r="D4" s="45"/>
      <c r="E4" s="45"/>
      <c r="F4" s="45"/>
      <c r="G4" s="45"/>
      <c r="H4" s="45"/>
      <c r="I4" s="47"/>
      <c r="J4" s="49"/>
      <c r="K4" s="47"/>
      <c r="M4" s="39"/>
      <c r="N4" s="42">
        <f>+N3</f>
        <v>45473</v>
      </c>
    </row>
    <row r="5" spans="1:15" ht="17.25" customHeight="1">
      <c r="A5" s="46"/>
      <c r="B5" s="46"/>
      <c r="C5" s="46"/>
      <c r="D5" s="45"/>
      <c r="E5" s="45"/>
      <c r="F5" s="45"/>
      <c r="G5" s="45"/>
      <c r="H5" s="45"/>
      <c r="I5" s="47"/>
      <c r="J5" s="50"/>
      <c r="K5" s="47"/>
      <c r="M5" s="39" t="s">
        <v>56</v>
      </c>
      <c r="N5" s="64">
        <v>7533.95</v>
      </c>
    </row>
    <row r="6" spans="1:15" ht="18.75" customHeight="1">
      <c r="A6" s="65"/>
      <c r="B6" s="65"/>
      <c r="C6" s="65"/>
      <c r="D6" s="66"/>
      <c r="E6" s="66"/>
      <c r="F6" s="66"/>
      <c r="G6" s="66"/>
      <c r="H6" s="66"/>
      <c r="I6" s="66"/>
      <c r="J6" s="66"/>
      <c r="K6" s="66"/>
      <c r="M6" s="39" t="s">
        <v>57</v>
      </c>
      <c r="N6" s="64">
        <v>7543.01</v>
      </c>
    </row>
    <row r="7" spans="1:15" ht="41.25">
      <c r="A7" s="66"/>
      <c r="B7" s="66"/>
      <c r="C7" s="275" t="s">
        <v>63</v>
      </c>
      <c r="D7" s="275"/>
      <c r="E7" s="275"/>
      <c r="F7" s="275"/>
      <c r="G7" s="275"/>
      <c r="H7" s="275"/>
      <c r="I7" s="275"/>
      <c r="J7" s="66"/>
      <c r="K7" s="66"/>
    </row>
    <row r="8" spans="1:15" ht="41.25">
      <c r="A8" s="66"/>
      <c r="B8" s="66"/>
      <c r="C8" s="275" t="s">
        <v>58</v>
      </c>
      <c r="D8" s="275"/>
      <c r="E8" s="275"/>
      <c r="F8" s="275"/>
      <c r="G8" s="275"/>
      <c r="H8" s="275"/>
      <c r="I8" s="275"/>
      <c r="J8" s="66"/>
      <c r="K8" s="66"/>
    </row>
    <row r="9" spans="1:15" ht="27">
      <c r="A9" s="66"/>
      <c r="B9" s="66"/>
      <c r="C9" s="276" t="s">
        <v>59</v>
      </c>
      <c r="D9" s="276"/>
      <c r="E9" s="276"/>
      <c r="F9" s="276"/>
      <c r="G9" s="276"/>
      <c r="H9" s="276"/>
      <c r="I9" s="276"/>
      <c r="J9" s="67"/>
      <c r="K9" s="66"/>
    </row>
    <row r="10" spans="1:15" ht="27">
      <c r="A10" s="66"/>
      <c r="B10" s="66"/>
      <c r="C10" s="277">
        <v>45473</v>
      </c>
      <c r="D10" s="277"/>
      <c r="E10" s="277"/>
      <c r="F10" s="277"/>
      <c r="G10" s="277"/>
      <c r="H10" s="277"/>
      <c r="I10" s="277"/>
      <c r="J10" s="67"/>
      <c r="K10" s="66"/>
    </row>
    <row r="11" spans="1:15" ht="16.5">
      <c r="A11" s="66"/>
      <c r="B11" s="66"/>
      <c r="C11" s="68"/>
      <c r="D11" s="68"/>
      <c r="E11" s="68"/>
      <c r="F11" s="68"/>
      <c r="G11" s="68"/>
      <c r="H11" s="68"/>
      <c r="I11" s="67"/>
      <c r="J11" s="67"/>
      <c r="K11" s="66"/>
    </row>
    <row r="12" spans="1:15" ht="16.5">
      <c r="A12" s="69"/>
      <c r="B12" s="69"/>
      <c r="C12" s="70"/>
      <c r="D12" s="70"/>
      <c r="E12" s="70"/>
      <c r="F12" s="70"/>
      <c r="G12" s="70"/>
      <c r="H12" s="70"/>
      <c r="I12" s="71"/>
      <c r="J12" s="71"/>
      <c r="K12" s="69"/>
    </row>
    <row r="13" spans="1:15" ht="27">
      <c r="A13" s="72"/>
      <c r="B13" s="72"/>
      <c r="C13" s="73"/>
      <c r="D13" s="73"/>
      <c r="E13" s="74" t="s">
        <v>60</v>
      </c>
      <c r="F13" s="72"/>
      <c r="G13" s="72"/>
      <c r="H13" s="72"/>
      <c r="I13" s="72"/>
      <c r="J13" s="72"/>
      <c r="K13" s="72"/>
    </row>
    <row r="14" spans="1:15" ht="16.5">
      <c r="A14" s="72"/>
      <c r="B14" s="72"/>
      <c r="C14" s="75" t="s">
        <v>64</v>
      </c>
      <c r="D14" s="72"/>
      <c r="E14" s="72"/>
      <c r="F14" s="72"/>
      <c r="G14" s="72"/>
      <c r="H14" s="76">
        <v>1</v>
      </c>
      <c r="I14" s="72"/>
      <c r="J14" s="72"/>
      <c r="K14" s="72"/>
    </row>
    <row r="15" spans="1:15" ht="16.5">
      <c r="A15" s="72"/>
      <c r="B15" s="72"/>
      <c r="C15" s="76" t="s">
        <v>65</v>
      </c>
      <c r="D15" s="72"/>
      <c r="E15" s="72"/>
      <c r="F15" s="72"/>
      <c r="G15" s="72"/>
      <c r="H15" s="76">
        <v>2</v>
      </c>
      <c r="I15" s="72"/>
      <c r="J15" s="72"/>
      <c r="K15" s="72"/>
    </row>
    <row r="16" spans="1:15" ht="16.5">
      <c r="A16" s="72"/>
      <c r="B16" s="72"/>
      <c r="C16" s="76" t="s">
        <v>66</v>
      </c>
      <c r="D16" s="72"/>
      <c r="E16" s="72"/>
      <c r="F16" s="72"/>
      <c r="G16" s="72"/>
      <c r="H16" s="76">
        <v>3</v>
      </c>
      <c r="I16" s="72"/>
      <c r="J16" s="72"/>
      <c r="K16" s="72"/>
    </row>
    <row r="17" spans="1:11" ht="16.5">
      <c r="A17" s="72"/>
      <c r="B17" s="72"/>
      <c r="C17" s="76" t="s">
        <v>67</v>
      </c>
      <c r="D17" s="72"/>
      <c r="E17" s="72"/>
      <c r="F17" s="72"/>
      <c r="G17" s="72"/>
      <c r="H17" s="76">
        <v>4</v>
      </c>
      <c r="I17" s="72"/>
      <c r="J17" s="72"/>
      <c r="K17" s="72"/>
    </row>
    <row r="18" spans="1:11" ht="16.5">
      <c r="A18" s="72"/>
      <c r="B18" s="72"/>
      <c r="C18" s="76" t="s">
        <v>142</v>
      </c>
      <c r="D18" s="72"/>
      <c r="E18" s="72"/>
      <c r="F18" s="72"/>
      <c r="G18" s="72"/>
      <c r="H18" s="76">
        <v>5</v>
      </c>
      <c r="I18" s="72"/>
      <c r="J18" s="72"/>
      <c r="K18" s="72"/>
    </row>
    <row r="19" spans="1:11" ht="16.5">
      <c r="A19" s="72"/>
      <c r="B19" s="77"/>
      <c r="C19" s="76" t="s">
        <v>143</v>
      </c>
      <c r="D19" s="72"/>
      <c r="E19" s="72"/>
      <c r="F19" s="72"/>
      <c r="G19" s="72"/>
      <c r="H19" s="76">
        <v>6</v>
      </c>
      <c r="I19" s="77"/>
      <c r="J19" s="72"/>
      <c r="K19" s="72"/>
    </row>
    <row r="20" spans="1:11" ht="16.5">
      <c r="A20" s="72"/>
      <c r="B20" s="77"/>
      <c r="C20" s="76" t="s">
        <v>62</v>
      </c>
      <c r="D20" s="72"/>
      <c r="E20" s="72"/>
      <c r="F20" s="72"/>
      <c r="G20" s="72"/>
      <c r="H20" s="76">
        <v>7</v>
      </c>
      <c r="I20" s="77"/>
      <c r="J20" s="72"/>
      <c r="K20" s="72"/>
    </row>
    <row r="21" spans="1:11" ht="16.5">
      <c r="A21" s="72"/>
      <c r="B21" s="77"/>
      <c r="C21" s="76"/>
      <c r="D21" s="72"/>
      <c r="E21" s="72"/>
      <c r="F21" s="72"/>
      <c r="G21" s="72"/>
      <c r="H21" s="76"/>
      <c r="I21" s="77"/>
      <c r="J21" s="73"/>
      <c r="K21" s="72"/>
    </row>
    <row r="22" spans="1:11" ht="16.5">
      <c r="A22" s="72"/>
      <c r="B22" s="77"/>
      <c r="C22" s="76"/>
      <c r="D22" s="72"/>
      <c r="E22" s="72"/>
      <c r="F22" s="72"/>
      <c r="G22" s="72"/>
      <c r="H22" s="76"/>
      <c r="I22" s="77"/>
      <c r="J22" s="73"/>
      <c r="K22" s="72"/>
    </row>
    <row r="23" spans="1:11" ht="16.5">
      <c r="A23" s="72"/>
      <c r="B23" s="77"/>
      <c r="C23" s="76"/>
      <c r="D23" s="72"/>
      <c r="E23" s="72"/>
      <c r="F23" s="72"/>
      <c r="G23" s="72"/>
      <c r="H23" s="76"/>
      <c r="I23" s="77"/>
      <c r="J23" s="73"/>
      <c r="K23" s="72"/>
    </row>
    <row r="24" spans="1:11">
      <c r="B24" s="1"/>
      <c r="C24" s="56"/>
      <c r="D24" s="44"/>
      <c r="E24" s="44"/>
      <c r="F24" s="44"/>
      <c r="G24" s="44"/>
      <c r="H24" s="56"/>
      <c r="I24" s="1"/>
      <c r="J24" s="43"/>
    </row>
    <row r="25" spans="1:11">
      <c r="B25" s="1"/>
      <c r="C25" s="56"/>
      <c r="D25" s="44"/>
      <c r="E25" s="44"/>
      <c r="F25" s="44"/>
      <c r="G25" s="44"/>
      <c r="H25" s="56"/>
      <c r="I25" s="1"/>
      <c r="J25" s="43"/>
    </row>
    <row r="26" spans="1:11">
      <c r="B26" s="1"/>
      <c r="C26" s="56"/>
      <c r="D26" s="44"/>
      <c r="E26" s="44"/>
      <c r="F26" s="44"/>
      <c r="G26" s="44"/>
      <c r="H26" s="56"/>
      <c r="I26" s="1"/>
      <c r="J26" s="43"/>
    </row>
    <row r="27" spans="1:11">
      <c r="B27" s="1"/>
      <c r="C27" s="56"/>
      <c r="D27" s="44"/>
      <c r="E27" s="44"/>
      <c r="F27" s="44"/>
      <c r="G27" s="44"/>
      <c r="H27" s="56"/>
      <c r="I27" s="1"/>
      <c r="J27" s="43"/>
    </row>
    <row r="28" spans="1:11" ht="24.75" customHeight="1">
      <c r="B28" s="1"/>
      <c r="C28" s="56"/>
      <c r="D28" s="44"/>
      <c r="E28" s="44"/>
      <c r="F28" s="44"/>
      <c r="G28" s="44"/>
      <c r="H28" s="56"/>
      <c r="I28" s="1"/>
      <c r="J28" s="43"/>
    </row>
    <row r="29" spans="1:11">
      <c r="B29" s="1"/>
      <c r="C29" s="56"/>
      <c r="D29" s="44"/>
      <c r="E29" s="44"/>
      <c r="F29" s="44"/>
      <c r="G29" s="44"/>
      <c r="H29" s="56"/>
      <c r="I29" s="1"/>
      <c r="J29" s="43"/>
    </row>
    <row r="30" spans="1:11">
      <c r="B30" s="1"/>
      <c r="C30" s="56"/>
      <c r="D30" s="44"/>
      <c r="E30" s="44"/>
      <c r="F30" s="44"/>
      <c r="G30" s="44"/>
      <c r="H30" s="56"/>
      <c r="I30" s="1"/>
      <c r="J30" s="43"/>
    </row>
    <row r="31" spans="1:11">
      <c r="B31" s="44"/>
      <c r="C31" s="56"/>
      <c r="D31" s="44"/>
      <c r="E31" s="44"/>
      <c r="F31" s="44"/>
      <c r="G31" s="44"/>
      <c r="H31" s="56"/>
      <c r="I31" s="1"/>
      <c r="J31" s="43"/>
    </row>
    <row r="32" spans="1:11">
      <c r="C32" s="51"/>
      <c r="D32" s="1"/>
      <c r="E32" s="1"/>
      <c r="F32" s="1"/>
      <c r="G32" s="1"/>
      <c r="H32" s="51"/>
      <c r="I32" s="1"/>
    </row>
    <row r="33" spans="3:10">
      <c r="C33" s="43"/>
      <c r="D33" s="43"/>
      <c r="E33" s="43"/>
      <c r="F33" s="43"/>
      <c r="G33" s="43"/>
      <c r="H33" s="43"/>
      <c r="I33" s="43"/>
      <c r="J33" s="43"/>
    </row>
  </sheetData>
  <mergeCells count="4">
    <mergeCell ref="C7:I7"/>
    <mergeCell ref="C8:I8"/>
    <mergeCell ref="C9:I9"/>
    <mergeCell ref="C10:I10"/>
  </mergeCells>
  <hyperlinks>
    <hyperlink ref="C14" location="'Estado de Flujo de caja'!A1" display="ESTADO DE FLUJO DE CAJA " xr:uid="{00000000-0004-0000-0000-000000000000}"/>
    <hyperlink ref="H14" location="'Estado de Flujo de caja'!A1" display="'Estado de Flujo de caja'!A1" xr:uid="{00000000-0004-0000-0000-000001000000}"/>
    <hyperlink ref="C15" location="Indice!A1" display="ESTADO DE VARIACION DEL ACTIVO NETO" xr:uid="{00000000-0004-0000-0000-000002000000}"/>
    <hyperlink ref="H15" location="'Estado de Variacion del Activo '!A1" display="'Estado de Variacion del Activo '!A1" xr:uid="{00000000-0004-0000-0000-000003000000}"/>
    <hyperlink ref="C16" location="'Estado de Resultados'!A1" display="ESTADO DE RESULTADO " xr:uid="{00000000-0004-0000-0000-000004000000}"/>
    <hyperlink ref="H16" location="'Estado de Resultados'!A1" display="'Estado de Resultados'!A1" xr:uid="{00000000-0004-0000-0000-000005000000}"/>
    <hyperlink ref="C17" location="'Balance General'!A1" display="BALANCE GENERAL " xr:uid="{00000000-0004-0000-0000-000006000000}"/>
    <hyperlink ref="H17" location="'Balance General'!A1" display="'Balance General'!A1" xr:uid="{00000000-0004-0000-0000-000007000000}"/>
    <hyperlink ref="C18" location="'Informe Sindico'!A1" display="INFORME SINDICO" xr:uid="{00000000-0004-0000-0000-000008000000}"/>
    <hyperlink ref="H18" location="'Informe Sindico'!A1" display="'Informe Sindico'!A1" xr:uid="{00000000-0004-0000-0000-000009000000}"/>
    <hyperlink ref="C19" location="'Notas Contables'!A1" display="NOTAS A LOS ESTADOS CONTABLES" xr:uid="{00000000-0004-0000-0000-00000A000000}"/>
    <hyperlink ref="H19" location="'Notas Contables'!A1" display="'Notas Contables'!A1" xr:uid="{00000000-0004-0000-0000-00000B000000}"/>
    <hyperlink ref="C20" location="'Cuadro de Inversiones'!A1" display="CUADRO DE INVERSIONES" xr:uid="{00000000-0004-0000-0000-00000C000000}"/>
    <hyperlink ref="H20" location="'Cuadro de Inversiones'!A1" display="'Cuadro de Inversiones'!A1" xr:uid="{00000000-0004-0000-0000-00000D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topLeftCell="A2" workbookViewId="0">
      <selection activeCell="E28" sqref="E28"/>
    </sheetView>
  </sheetViews>
  <sheetFormatPr baseColWidth="10" defaultColWidth="9.140625" defaultRowHeight="14.25"/>
  <cols>
    <col min="1" max="1" width="10.28515625" style="1" customWidth="1"/>
    <col min="2" max="2" width="65.42578125" style="1" customWidth="1"/>
    <col min="3" max="3" width="18.5703125" style="1" bestFit="1" customWidth="1"/>
    <col min="4" max="4" width="4.140625" style="1" customWidth="1"/>
    <col min="5" max="5" width="18.5703125" style="1" bestFit="1" customWidth="1"/>
    <col min="6" max="6" width="13.28515625" style="4" bestFit="1" customWidth="1"/>
    <col min="7" max="7" width="16.5703125" style="4" customWidth="1"/>
    <col min="8" max="8" width="14" style="4" customWidth="1"/>
    <col min="9" max="9" width="16" style="4" bestFit="1" customWidth="1"/>
    <col min="10" max="10" width="19.42578125" style="4" customWidth="1"/>
    <col min="11" max="16384" width="9.140625" style="4"/>
  </cols>
  <sheetData>
    <row r="1" spans="1:9" ht="16.5">
      <c r="A1" s="77"/>
      <c r="B1" s="78"/>
      <c r="C1" s="78"/>
      <c r="D1" s="77"/>
      <c r="E1" s="78"/>
      <c r="F1" s="78"/>
      <c r="G1" s="2"/>
      <c r="H1" s="3"/>
    </row>
    <row r="2" spans="1:9" ht="16.5">
      <c r="A2" s="77"/>
      <c r="B2" s="78"/>
      <c r="C2" s="79"/>
      <c r="D2" s="77"/>
      <c r="E2" s="278"/>
      <c r="F2" s="278"/>
      <c r="G2" s="279"/>
      <c r="H2" s="279"/>
    </row>
    <row r="3" spans="1:9" ht="30">
      <c r="A3" s="77"/>
      <c r="B3" s="280" t="s">
        <v>50</v>
      </c>
      <c r="C3" s="280"/>
      <c r="D3" s="280"/>
      <c r="E3" s="280"/>
      <c r="F3" s="80"/>
      <c r="G3" s="281"/>
      <c r="H3" s="281"/>
    </row>
    <row r="4" spans="1:9" ht="21">
      <c r="A4" s="81"/>
      <c r="B4" s="282" t="str">
        <f>+"ESTADO DE FLUJOS DE EFECTIVO AL "&amp;UPPER(TEXT(Indice!$N$3,"DD \D\E MMMM \D\E yyyy"))</f>
        <v>ESTADO DE FLUJOS DE EFECTIVO AL 30 DE JUNIO DE 2024</v>
      </c>
      <c r="C4" s="282"/>
      <c r="D4" s="282"/>
      <c r="E4" s="282"/>
      <c r="F4" s="81"/>
    </row>
    <row r="5" spans="1:9" ht="12" customHeight="1">
      <c r="A5" s="82"/>
      <c r="B5" s="77"/>
      <c r="C5" s="83"/>
      <c r="D5" s="77"/>
      <c r="E5" s="77"/>
      <c r="F5" s="81"/>
    </row>
    <row r="6" spans="1:9" s="9" customFormat="1" ht="16.5">
      <c r="A6" s="77"/>
      <c r="B6" s="84"/>
      <c r="C6" s="85">
        <f>+Indice!O3</f>
        <v>2024</v>
      </c>
      <c r="D6" s="86"/>
      <c r="E6" s="87">
        <v>2023</v>
      </c>
      <c r="F6" s="88"/>
      <c r="G6" s="10"/>
      <c r="H6" s="10"/>
      <c r="I6" s="8"/>
    </row>
    <row r="7" spans="1:9" s="9" customFormat="1" ht="16.5">
      <c r="A7" s="77"/>
      <c r="B7" s="89"/>
      <c r="C7" s="90" t="s">
        <v>0</v>
      </c>
      <c r="D7" s="91"/>
      <c r="E7" s="92" t="s">
        <v>0</v>
      </c>
      <c r="F7" s="88"/>
      <c r="G7" s="10"/>
      <c r="H7" s="10"/>
      <c r="I7" s="12"/>
    </row>
    <row r="8" spans="1:9" s="9" customFormat="1" ht="16.5">
      <c r="A8" s="77"/>
      <c r="B8" s="89"/>
      <c r="C8" s="93"/>
      <c r="D8" s="91"/>
      <c r="E8" s="94"/>
      <c r="F8" s="88"/>
      <c r="G8" s="10"/>
      <c r="H8" s="10"/>
      <c r="I8" s="12"/>
    </row>
    <row r="9" spans="1:9" s="9" customFormat="1" ht="16.5">
      <c r="A9" s="77"/>
      <c r="B9" s="95" t="s">
        <v>1</v>
      </c>
      <c r="C9" s="180">
        <f>+E24</f>
        <v>20739516357.314583</v>
      </c>
      <c r="D9" s="181"/>
      <c r="E9" s="182">
        <v>7231682382.3145828</v>
      </c>
      <c r="F9" s="88"/>
      <c r="G9" s="10"/>
      <c r="H9" s="10"/>
      <c r="I9" s="34"/>
    </row>
    <row r="10" spans="1:9" s="9" customFormat="1" ht="16.5">
      <c r="A10" s="77"/>
      <c r="B10" s="89" t="s">
        <v>2</v>
      </c>
      <c r="C10" s="181"/>
      <c r="D10" s="181"/>
      <c r="E10" s="183"/>
      <c r="F10" s="88"/>
      <c r="G10" s="10"/>
      <c r="H10" s="10"/>
      <c r="I10" s="12"/>
    </row>
    <row r="11" spans="1:9" s="9" customFormat="1" ht="16.5">
      <c r="A11" s="82"/>
      <c r="B11" s="95" t="s">
        <v>3</v>
      </c>
      <c r="C11" s="184"/>
      <c r="D11" s="184"/>
      <c r="E11" s="185"/>
      <c r="F11" s="88"/>
      <c r="G11" s="10"/>
      <c r="H11" s="10"/>
      <c r="I11" s="13"/>
    </row>
    <row r="12" spans="1:9" s="9" customFormat="1" ht="16.5">
      <c r="A12" s="82"/>
      <c r="B12" s="95" t="s">
        <v>4</v>
      </c>
      <c r="C12" s="184"/>
      <c r="D12" s="184"/>
      <c r="E12" s="185"/>
      <c r="F12" s="88"/>
      <c r="G12" s="10"/>
      <c r="H12" s="10"/>
      <c r="I12" s="13"/>
    </row>
    <row r="13" spans="1:9" s="9" customFormat="1" ht="16.5">
      <c r="A13" s="77"/>
      <c r="B13" s="89" t="s">
        <v>5</v>
      </c>
      <c r="C13" s="186">
        <v>-123646697073</v>
      </c>
      <c r="D13" s="187"/>
      <c r="E13" s="188">
        <v>-37337067083</v>
      </c>
      <c r="F13" s="96"/>
      <c r="G13" s="10"/>
      <c r="H13" s="10"/>
      <c r="I13" s="36"/>
    </row>
    <row r="14" spans="1:9" s="9" customFormat="1" ht="16.5">
      <c r="A14" s="77"/>
      <c r="B14" s="89" t="s">
        <v>6</v>
      </c>
      <c r="C14" s="187">
        <v>0</v>
      </c>
      <c r="D14" s="187"/>
      <c r="E14" s="189">
        <v>0</v>
      </c>
      <c r="F14" s="88"/>
      <c r="G14" s="10"/>
      <c r="H14" s="10"/>
      <c r="I14" s="6"/>
    </row>
    <row r="15" spans="1:9" s="9" customFormat="1" ht="16.5">
      <c r="A15" s="77"/>
      <c r="B15" s="89" t="s">
        <v>7</v>
      </c>
      <c r="C15" s="187">
        <v>0</v>
      </c>
      <c r="D15" s="184"/>
      <c r="E15" s="189">
        <v>0</v>
      </c>
      <c r="F15" s="88"/>
      <c r="G15" s="10"/>
      <c r="H15" s="10"/>
      <c r="I15" s="36"/>
    </row>
    <row r="16" spans="1:9" s="9" customFormat="1" ht="16.5">
      <c r="A16" s="77"/>
      <c r="B16" s="89" t="s">
        <v>8</v>
      </c>
      <c r="C16" s="187">
        <v>735266716</v>
      </c>
      <c r="D16" s="187"/>
      <c r="E16" s="190">
        <v>40333832358</v>
      </c>
      <c r="F16" s="88"/>
      <c r="G16" s="10"/>
      <c r="H16" s="10"/>
      <c r="I16" s="35"/>
    </row>
    <row r="17" spans="1:10" s="9" customFormat="1" ht="16.5">
      <c r="A17" s="77"/>
      <c r="B17" s="89" t="s">
        <v>9</v>
      </c>
      <c r="C17" s="191">
        <f>+C13+C14+C15+C16</f>
        <v>-122911430357</v>
      </c>
      <c r="D17" s="181"/>
      <c r="E17" s="192">
        <f>+E13+E14+E15+E16</f>
        <v>2996765275</v>
      </c>
      <c r="F17" s="88"/>
      <c r="G17" s="10"/>
      <c r="H17" s="10"/>
      <c r="I17" s="35"/>
    </row>
    <row r="18" spans="1:10" s="9" customFormat="1" ht="16.5">
      <c r="A18" s="77"/>
      <c r="B18" s="89"/>
      <c r="C18" s="187"/>
      <c r="D18" s="184"/>
      <c r="E18" s="185"/>
      <c r="F18" s="88"/>
      <c r="G18" s="10"/>
      <c r="H18" s="10"/>
      <c r="I18" s="14"/>
    </row>
    <row r="19" spans="1:10" s="9" customFormat="1" ht="16.5">
      <c r="A19" s="77"/>
      <c r="B19" s="89" t="s">
        <v>10</v>
      </c>
      <c r="C19" s="187"/>
      <c r="D19" s="184"/>
      <c r="E19" s="185"/>
      <c r="F19" s="88"/>
      <c r="G19" s="10"/>
      <c r="H19" s="10"/>
      <c r="I19" s="14"/>
    </row>
    <row r="20" spans="1:10" s="9" customFormat="1" ht="16.5">
      <c r="A20" s="82"/>
      <c r="B20" s="89" t="s">
        <v>11</v>
      </c>
      <c r="C20" s="184"/>
      <c r="D20" s="184"/>
      <c r="E20" s="185"/>
      <c r="F20" s="88"/>
      <c r="G20" s="10"/>
      <c r="H20" s="10"/>
      <c r="I20" s="37"/>
    </row>
    <row r="21" spans="1:10" s="9" customFormat="1" ht="16.5">
      <c r="A21" s="82"/>
      <c r="B21" s="89" t="s">
        <v>12</v>
      </c>
      <c r="C21" s="193">
        <v>111366106095</v>
      </c>
      <c r="D21" s="187"/>
      <c r="E21" s="188">
        <v>10511068700</v>
      </c>
      <c r="F21" s="88"/>
      <c r="G21" s="10"/>
      <c r="H21" s="10"/>
      <c r="I21" s="30"/>
    </row>
    <row r="22" spans="1:10" s="9" customFormat="1" ht="16.5">
      <c r="A22" s="77"/>
      <c r="B22" s="89" t="s">
        <v>13</v>
      </c>
      <c r="C22" s="194">
        <v>0</v>
      </c>
      <c r="D22" s="184"/>
      <c r="E22" s="195">
        <v>0</v>
      </c>
      <c r="F22" s="88"/>
      <c r="I22" s="34"/>
    </row>
    <row r="23" spans="1:10" s="9" customFormat="1" ht="16.5">
      <c r="A23" s="77"/>
      <c r="B23" s="89" t="s">
        <v>14</v>
      </c>
      <c r="C23" s="196">
        <f>SUM(C20:C22)</f>
        <v>111366106095</v>
      </c>
      <c r="D23" s="184"/>
      <c r="E23" s="189">
        <f>SUM(E20:E22)</f>
        <v>10511068700</v>
      </c>
      <c r="F23" s="88"/>
      <c r="I23" s="14"/>
    </row>
    <row r="24" spans="1:10" s="9" customFormat="1" ht="17.25" thickBot="1">
      <c r="A24" s="82"/>
      <c r="B24" s="95" t="s">
        <v>15</v>
      </c>
      <c r="C24" s="197">
        <f>+C17+C23+C9</f>
        <v>9194192095.3145828</v>
      </c>
      <c r="D24" s="181"/>
      <c r="E24" s="198">
        <f>+E17+E23+E9</f>
        <v>20739516357.314583</v>
      </c>
      <c r="F24" s="96"/>
      <c r="G24" s="10"/>
      <c r="H24" s="10"/>
      <c r="I24" s="14"/>
      <c r="J24" s="10"/>
    </row>
    <row r="25" spans="1:10" s="9" customFormat="1" ht="17.25" thickTop="1">
      <c r="A25" s="77"/>
      <c r="B25" s="97"/>
      <c r="C25" s="98"/>
      <c r="D25" s="98"/>
      <c r="E25" s="99"/>
      <c r="F25" s="88"/>
    </row>
    <row r="26" spans="1:10" s="9" customFormat="1" ht="16.5">
      <c r="A26" s="77"/>
      <c r="B26" s="77"/>
      <c r="C26" s="100"/>
      <c r="D26" s="100"/>
      <c r="E26" s="100"/>
      <c r="F26" s="88"/>
    </row>
    <row r="27" spans="1:10" ht="16.5">
      <c r="A27" s="77"/>
      <c r="B27" s="81" t="s">
        <v>187</v>
      </c>
      <c r="C27" s="101"/>
      <c r="D27" s="101"/>
      <c r="E27" s="101"/>
      <c r="F27" s="81"/>
      <c r="I27" s="7"/>
    </row>
    <row r="28" spans="1:10" ht="16.5">
      <c r="A28" s="77"/>
      <c r="B28" s="102"/>
      <c r="C28" s="103"/>
      <c r="D28" s="103"/>
      <c r="E28" s="103"/>
      <c r="F28" s="103"/>
      <c r="G28" s="7"/>
      <c r="H28" s="7"/>
      <c r="I28" s="7"/>
      <c r="J28" s="31"/>
    </row>
    <row r="29" spans="1:10">
      <c r="B29" s="17"/>
      <c r="C29" s="15"/>
      <c r="D29" s="15"/>
      <c r="E29" s="15"/>
    </row>
    <row r="30" spans="1:10" ht="15">
      <c r="B30" s="16"/>
      <c r="C30" s="15"/>
      <c r="D30" s="15"/>
      <c r="E30" s="15"/>
    </row>
    <row r="31" spans="1:10">
      <c r="C31" s="15"/>
      <c r="D31" s="15"/>
      <c r="E31" s="15"/>
    </row>
    <row r="32" spans="1:10" ht="15">
      <c r="B32" s="11"/>
      <c r="C32" s="5"/>
      <c r="D32" s="5"/>
      <c r="E32" s="5"/>
      <c r="F32" s="5"/>
      <c r="G32" s="5"/>
    </row>
    <row r="33" spans="2:7" ht="15">
      <c r="B33" s="11"/>
      <c r="C33" s="62"/>
      <c r="D33" s="5"/>
      <c r="E33" s="5"/>
      <c r="F33" s="5"/>
      <c r="G33" s="5"/>
    </row>
    <row r="34" spans="2:7">
      <c r="C34" s="15"/>
      <c r="D34" s="15"/>
      <c r="E34" s="15"/>
    </row>
  </sheetData>
  <mergeCells count="5">
    <mergeCell ref="E2:F2"/>
    <mergeCell ref="G2:H2"/>
    <mergeCell ref="B3:E3"/>
    <mergeCell ref="G3:H3"/>
    <mergeCell ref="B4:E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workbookViewId="0">
      <selection activeCell="H9" sqref="H9"/>
    </sheetView>
  </sheetViews>
  <sheetFormatPr baseColWidth="10" defaultColWidth="9.140625" defaultRowHeight="15"/>
  <cols>
    <col min="1" max="1" width="5.7109375" customWidth="1"/>
    <col min="2" max="2" width="31.42578125" customWidth="1"/>
    <col min="3" max="3" width="19.42578125" customWidth="1"/>
    <col min="4" max="4" width="18.5703125" customWidth="1"/>
    <col min="5" max="5" width="25.42578125" customWidth="1"/>
    <col min="6" max="6" width="5.42578125" customWidth="1"/>
    <col min="7" max="11" width="12.42578125" customWidth="1"/>
  </cols>
  <sheetData>
    <row r="1" spans="1:13" ht="22.5">
      <c r="A1" s="104"/>
      <c r="B1" s="105"/>
      <c r="C1" s="105"/>
      <c r="D1" s="105"/>
      <c r="E1" s="72"/>
    </row>
    <row r="2" spans="1:13" ht="30">
      <c r="A2" s="106"/>
      <c r="B2" s="280" t="s">
        <v>50</v>
      </c>
      <c r="C2" s="280"/>
      <c r="D2" s="280"/>
      <c r="E2" s="280"/>
      <c r="F2" s="17"/>
      <c r="G2" s="17"/>
      <c r="H2" s="17"/>
      <c r="I2" s="17"/>
      <c r="J2" s="17"/>
      <c r="K2" s="17"/>
    </row>
    <row r="3" spans="1:13" ht="22.5">
      <c r="A3" s="107"/>
      <c r="B3" s="283" t="s">
        <v>16</v>
      </c>
      <c r="C3" s="283"/>
      <c r="D3" s="283"/>
      <c r="E3" s="283"/>
      <c r="F3" s="17"/>
      <c r="G3" s="17"/>
      <c r="H3" s="17"/>
      <c r="I3" s="18"/>
      <c r="J3" s="18"/>
      <c r="K3" s="18"/>
    </row>
    <row r="4" spans="1:13" ht="15.75">
      <c r="A4" s="111"/>
      <c r="B4" s="284" t="str">
        <f>+"Correspondiente al periodo cerrado al "&amp;TEXT(Indice!$N$3,"DD \d\e MMMM \d\e YYYY")</f>
        <v>Correspondiente al periodo cerrado al 30 de junio de 2024</v>
      </c>
      <c r="C4" s="284"/>
      <c r="D4" s="284"/>
      <c r="E4" s="284"/>
      <c r="F4" s="17"/>
      <c r="G4" s="17"/>
      <c r="H4" s="17"/>
      <c r="I4" s="18"/>
      <c r="J4" s="18"/>
      <c r="K4" s="18"/>
    </row>
    <row r="5" spans="1:13" ht="15.75">
      <c r="A5" s="111"/>
      <c r="B5" s="73"/>
      <c r="C5" s="73"/>
      <c r="D5" s="73"/>
      <c r="E5" s="73"/>
      <c r="F5" s="44"/>
      <c r="G5" s="44"/>
      <c r="H5" s="44"/>
      <c r="I5" s="18"/>
      <c r="J5" s="18"/>
      <c r="K5" s="18"/>
    </row>
    <row r="6" spans="1:13" ht="30">
      <c r="A6" s="111"/>
      <c r="B6" s="199" t="s">
        <v>17</v>
      </c>
      <c r="C6" s="199" t="s">
        <v>18</v>
      </c>
      <c r="D6" s="199" t="s">
        <v>19</v>
      </c>
      <c r="E6" s="200" t="str">
        <f>+"TOTAL ACTIVO NETO "&amp;UPPER(TEXT(Indice!N2,"DD \D\E MMMM \D\E yyyy"))</f>
        <v>TOTAL ACTIVO NETO 30 DE JUNIO DE 2023</v>
      </c>
      <c r="F6" s="55"/>
      <c r="G6" s="55"/>
      <c r="H6" s="55"/>
      <c r="I6" s="18"/>
      <c r="J6" s="18"/>
      <c r="K6" s="18"/>
    </row>
    <row r="7" spans="1:13" ht="16.5">
      <c r="A7" s="111"/>
      <c r="B7" s="113" t="s">
        <v>20</v>
      </c>
      <c r="C7" s="114">
        <v>135336450388.48413</v>
      </c>
      <c r="D7" s="114">
        <v>73826084191</v>
      </c>
      <c r="E7" s="115">
        <f t="shared" ref="E7:E13" si="0">+C7+D7</f>
        <v>209162534579.48413</v>
      </c>
      <c r="F7" s="55"/>
      <c r="G7" s="55"/>
      <c r="H7" s="55"/>
      <c r="I7" s="18"/>
      <c r="J7" s="18"/>
      <c r="K7" s="19"/>
    </row>
    <row r="8" spans="1:13" ht="15.75">
      <c r="A8" s="73"/>
      <c r="B8" s="116"/>
      <c r="C8" s="117"/>
      <c r="D8" s="117"/>
      <c r="E8" s="118"/>
      <c r="F8" s="44"/>
      <c r="G8" s="44"/>
      <c r="H8" s="44"/>
    </row>
    <row r="9" spans="1:13" ht="15.75">
      <c r="A9" s="81"/>
      <c r="B9" s="119" t="s">
        <v>21</v>
      </c>
      <c r="C9" s="120"/>
      <c r="D9" s="120"/>
      <c r="E9" s="118"/>
      <c r="F9" s="21"/>
      <c r="G9" s="21"/>
      <c r="H9" s="54"/>
      <c r="I9" s="21"/>
      <c r="J9" s="21"/>
      <c r="K9" s="21"/>
    </row>
    <row r="10" spans="1:13" ht="15.75">
      <c r="A10" s="81"/>
      <c r="B10" s="121" t="s">
        <v>13</v>
      </c>
      <c r="C10" s="122">
        <v>1042531967936.1</v>
      </c>
      <c r="D10" s="120"/>
      <c r="E10" s="123">
        <f t="shared" si="0"/>
        <v>1042531967936.1</v>
      </c>
      <c r="F10" s="21"/>
      <c r="G10" s="21"/>
      <c r="H10" s="32"/>
      <c r="I10" s="21"/>
      <c r="J10" s="21"/>
      <c r="K10" s="21"/>
    </row>
    <row r="11" spans="1:13" ht="15.75">
      <c r="A11" s="112"/>
      <c r="B11" s="124" t="s">
        <v>22</v>
      </c>
      <c r="C11" s="125">
        <v>950503758324.80371</v>
      </c>
      <c r="D11" s="126"/>
      <c r="E11" s="123">
        <f t="shared" si="0"/>
        <v>950503758324.80371</v>
      </c>
      <c r="F11" s="23"/>
      <c r="G11" s="22"/>
      <c r="H11" s="54"/>
      <c r="I11" s="23"/>
      <c r="J11" s="24"/>
      <c r="K11" s="24"/>
    </row>
    <row r="12" spans="1:13" ht="15.75">
      <c r="A12" s="81"/>
      <c r="B12" s="127" t="s">
        <v>186</v>
      </c>
      <c r="C12" s="128"/>
      <c r="D12" s="128">
        <v>9071321419</v>
      </c>
      <c r="E12" s="123">
        <f t="shared" si="0"/>
        <v>9071321419</v>
      </c>
      <c r="F12" s="20"/>
      <c r="G12" s="20"/>
      <c r="H12" s="25"/>
      <c r="I12" s="33"/>
      <c r="J12" s="33"/>
      <c r="K12" s="20"/>
    </row>
    <row r="13" spans="1:13" ht="15.75">
      <c r="A13" s="81"/>
      <c r="B13" s="127" t="s">
        <v>23</v>
      </c>
      <c r="C13" s="129"/>
      <c r="D13" s="129">
        <v>10266575065</v>
      </c>
      <c r="E13" s="123">
        <f t="shared" si="0"/>
        <v>10266575065</v>
      </c>
      <c r="F13" s="20"/>
      <c r="G13" s="25"/>
      <c r="H13" s="25"/>
      <c r="I13" s="33"/>
      <c r="J13" s="33"/>
      <c r="K13" s="20"/>
    </row>
    <row r="14" spans="1:13" ht="30">
      <c r="A14" s="81"/>
      <c r="B14" s="130" t="s">
        <v>24</v>
      </c>
      <c r="C14" s="131">
        <f>+C7+C10-C11</f>
        <v>227364659999.78027</v>
      </c>
      <c r="D14" s="132">
        <f>+D7+D12+D13</f>
        <v>93163980675</v>
      </c>
      <c r="E14" s="201" t="str">
        <f>+"TOTAL ACTIVO NETO AL "&amp;UPPER(TEXT(Indice!$N$3,"DD \D\E MMMM \D\E yyyy"))</f>
        <v>TOTAL ACTIVO NETO AL 30 DE JUNIO DE 2024</v>
      </c>
      <c r="F14" s="25"/>
      <c r="G14" s="25"/>
      <c r="H14" s="25"/>
      <c r="I14" s="25"/>
      <c r="J14" s="25"/>
      <c r="K14" s="25"/>
    </row>
    <row r="15" spans="1:13" ht="18.75" customHeight="1" thickBot="1">
      <c r="A15" s="81"/>
      <c r="B15" s="133"/>
      <c r="C15" s="134"/>
      <c r="D15" s="134"/>
      <c r="E15" s="135">
        <f>+C14+D14</f>
        <v>320528640674.78027</v>
      </c>
      <c r="F15" s="25"/>
      <c r="G15" s="25"/>
      <c r="H15" s="25"/>
      <c r="I15" s="25"/>
      <c r="J15" s="25"/>
      <c r="K15" s="25"/>
      <c r="M15" s="26"/>
    </row>
    <row r="16" spans="1:13" ht="16.5" thickTop="1">
      <c r="A16" s="136"/>
      <c r="B16" s="103"/>
      <c r="C16" s="103"/>
      <c r="D16" s="103"/>
      <c r="E16" s="110"/>
      <c r="F16" s="25"/>
      <c r="G16" s="25"/>
      <c r="H16" s="25"/>
      <c r="I16" s="25"/>
      <c r="J16" s="25"/>
      <c r="K16" s="25"/>
      <c r="M16" s="26"/>
    </row>
    <row r="17" spans="1:11" ht="15.75">
      <c r="A17" s="81"/>
      <c r="B17" s="81" t="s">
        <v>187</v>
      </c>
      <c r="C17" s="103"/>
      <c r="D17" s="103"/>
      <c r="E17" s="103"/>
      <c r="F17" s="25"/>
      <c r="G17" s="25"/>
      <c r="H17" s="25"/>
      <c r="I17" s="25"/>
      <c r="J17" s="25"/>
      <c r="K17" s="25"/>
    </row>
    <row r="18" spans="1:11" ht="16.5">
      <c r="A18" s="108"/>
      <c r="B18" s="102"/>
      <c r="C18" s="109"/>
      <c r="D18" s="109"/>
      <c r="E18" s="109"/>
      <c r="F18" s="25"/>
      <c r="G18" s="25"/>
      <c r="H18" s="25"/>
      <c r="I18" s="25"/>
      <c r="J18" s="25"/>
      <c r="K18" s="25"/>
    </row>
    <row r="19" spans="1:11">
      <c r="A19" s="20"/>
      <c r="B19" s="17"/>
      <c r="C19" s="25"/>
      <c r="D19" s="25"/>
      <c r="E19" s="25"/>
      <c r="F19" s="25"/>
      <c r="G19" s="25"/>
      <c r="H19" s="25"/>
      <c r="I19" s="25"/>
      <c r="J19" s="25"/>
      <c r="K19" s="25"/>
    </row>
    <row r="20" spans="1:11">
      <c r="A20" s="20"/>
      <c r="B20" s="16"/>
      <c r="C20" s="25"/>
      <c r="D20" s="25"/>
      <c r="E20" s="25"/>
      <c r="F20" s="25"/>
      <c r="G20" s="25"/>
      <c r="H20" s="25"/>
      <c r="I20" s="25"/>
      <c r="J20" s="25"/>
      <c r="K20" s="25"/>
    </row>
    <row r="21" spans="1:11">
      <c r="A21" s="20"/>
      <c r="B21" s="17"/>
      <c r="C21" s="25"/>
      <c r="D21" s="25"/>
      <c r="E21" s="25"/>
      <c r="F21" s="25"/>
      <c r="G21" s="25"/>
      <c r="H21" s="25"/>
      <c r="I21" s="25"/>
      <c r="J21" s="25"/>
      <c r="K21" s="25"/>
    </row>
    <row r="22" spans="1:11">
      <c r="A22" s="20"/>
      <c r="B22" s="25"/>
      <c r="C22" s="25"/>
      <c r="D22" s="25"/>
      <c r="E22" s="25"/>
      <c r="F22" s="25"/>
      <c r="G22" s="25"/>
      <c r="H22" s="25"/>
      <c r="I22" s="25"/>
      <c r="J22" s="25"/>
      <c r="K22" s="25"/>
    </row>
    <row r="23" spans="1:11">
      <c r="A23" s="20"/>
      <c r="B23" s="25"/>
      <c r="C23" s="25"/>
      <c r="D23" s="25"/>
      <c r="E23" s="25"/>
      <c r="F23" s="25"/>
      <c r="G23" s="25"/>
      <c r="H23" s="25"/>
      <c r="I23" s="25"/>
      <c r="J23" s="25"/>
      <c r="K23" s="25"/>
    </row>
    <row r="24" spans="1:11">
      <c r="A24" s="20"/>
      <c r="B24" s="25"/>
      <c r="C24" s="25"/>
      <c r="D24" s="25"/>
      <c r="E24" s="25"/>
      <c r="F24" s="25"/>
      <c r="G24" s="25"/>
      <c r="H24" s="25"/>
      <c r="I24" s="25"/>
      <c r="J24" s="25"/>
      <c r="K24" s="25"/>
    </row>
    <row r="25" spans="1:11">
      <c r="A25" s="27"/>
      <c r="B25" s="25"/>
      <c r="C25" s="25"/>
      <c r="D25" s="25"/>
      <c r="E25" s="25"/>
      <c r="F25" s="25"/>
      <c r="G25" s="25"/>
      <c r="H25" s="25"/>
      <c r="I25" s="25"/>
      <c r="J25" s="25"/>
      <c r="K25" s="25"/>
    </row>
    <row r="26" spans="1:11">
      <c r="A26" s="27"/>
      <c r="B26" s="25"/>
      <c r="C26" s="25"/>
      <c r="D26" s="25"/>
      <c r="E26" s="25"/>
      <c r="F26" s="25"/>
      <c r="G26" s="25"/>
      <c r="H26" s="25"/>
      <c r="I26" s="25"/>
      <c r="J26" s="25"/>
      <c r="K26" s="25"/>
    </row>
    <row r="28" spans="1:11">
      <c r="J28" s="26"/>
    </row>
    <row r="29" spans="1:11">
      <c r="G29" s="26"/>
    </row>
    <row r="30" spans="1:11">
      <c r="J30" s="26"/>
    </row>
    <row r="31" spans="1:11">
      <c r="J31" s="26"/>
    </row>
    <row r="32" spans="1:11">
      <c r="J32" s="26"/>
    </row>
    <row r="35" spans="2:8">
      <c r="B35" s="11"/>
      <c r="C35" s="5"/>
      <c r="D35" s="5"/>
      <c r="E35" s="285"/>
      <c r="F35" s="285"/>
      <c r="G35" s="285"/>
      <c r="H35" s="285"/>
    </row>
    <row r="36" spans="2:8">
      <c r="B36" s="11"/>
      <c r="C36" s="5"/>
      <c r="D36" s="5"/>
      <c r="E36" s="285"/>
      <c r="F36" s="285"/>
      <c r="G36" s="285"/>
      <c r="H36" s="285"/>
    </row>
  </sheetData>
  <mergeCells count="5">
    <mergeCell ref="B3:E3"/>
    <mergeCell ref="B4:E4"/>
    <mergeCell ref="E35:H35"/>
    <mergeCell ref="E36:H36"/>
    <mergeCell ref="B2:E2"/>
  </mergeCells>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5"/>
  <sheetViews>
    <sheetView showGridLines="0" workbookViewId="0">
      <selection activeCell="C27" sqref="C27"/>
    </sheetView>
  </sheetViews>
  <sheetFormatPr baseColWidth="10" defaultColWidth="9.140625" defaultRowHeight="15"/>
  <cols>
    <col min="1" max="1" width="11.42578125" customWidth="1"/>
    <col min="2" max="2" width="68.5703125" customWidth="1"/>
    <col min="3" max="5" width="17.85546875" customWidth="1"/>
    <col min="6" max="6" width="12.7109375" style="26" bestFit="1" customWidth="1"/>
    <col min="7" max="7" width="11.140625" bestFit="1" customWidth="1"/>
    <col min="8" max="8" width="15.5703125" customWidth="1"/>
  </cols>
  <sheetData>
    <row r="1" spans="1:8" ht="16.5">
      <c r="A1" s="72"/>
      <c r="B1" s="78"/>
      <c r="C1" s="137"/>
      <c r="D1" s="78"/>
      <c r="E1" s="2"/>
      <c r="F1" s="59"/>
    </row>
    <row r="2" spans="1:8" ht="30">
      <c r="A2" s="72"/>
      <c r="B2" s="280" t="s">
        <v>50</v>
      </c>
      <c r="C2" s="280"/>
      <c r="D2" s="280"/>
      <c r="E2" s="52"/>
      <c r="F2" s="60"/>
    </row>
    <row r="3" spans="1:8" ht="22.5">
      <c r="A3" s="72"/>
      <c r="B3" s="286" t="str">
        <f>+"ESTADOS DE RESULTADOS AL "&amp;UPPER(TEXT(Indice!$N$3,"DD \D\E MMMM \D\E yyyy"))</f>
        <v>ESTADOS DE RESULTADOS AL 30 DE JUNIO DE 2024</v>
      </c>
      <c r="C3" s="286"/>
      <c r="D3" s="286"/>
      <c r="E3" s="53"/>
    </row>
    <row r="4" spans="1:8" ht="22.5">
      <c r="A4" s="72"/>
      <c r="B4" s="138"/>
      <c r="C4" s="138"/>
      <c r="D4" s="138"/>
    </row>
    <row r="5" spans="1:8" ht="15.75">
      <c r="A5" s="73"/>
      <c r="B5" s="140"/>
      <c r="C5" s="287">
        <f>+Indice!O3</f>
        <v>2024</v>
      </c>
      <c r="D5" s="289">
        <f>+Indice!O2</f>
        <v>2023</v>
      </c>
    </row>
    <row r="6" spans="1:8" ht="15.75">
      <c r="A6" s="73"/>
      <c r="B6" s="141"/>
      <c r="C6" s="288"/>
      <c r="D6" s="290"/>
      <c r="H6" s="38"/>
    </row>
    <row r="7" spans="1:8" ht="15.75">
      <c r="A7" s="73"/>
      <c r="B7" s="142" t="s">
        <v>25</v>
      </c>
      <c r="C7" s="143"/>
      <c r="D7" s="144"/>
      <c r="H7" s="26"/>
    </row>
    <row r="8" spans="1:8" ht="15.75">
      <c r="A8" s="73"/>
      <c r="B8" s="142" t="s">
        <v>26</v>
      </c>
      <c r="C8" s="143"/>
      <c r="D8" s="144"/>
      <c r="H8" s="26"/>
    </row>
    <row r="9" spans="1:8" ht="15.75">
      <c r="A9" s="73"/>
      <c r="B9" s="145" t="s">
        <v>27</v>
      </c>
      <c r="C9" s="146">
        <v>15576026258</v>
      </c>
      <c r="D9" s="147">
        <v>16210357249</v>
      </c>
      <c r="H9" s="26"/>
    </row>
    <row r="10" spans="1:8" ht="15.75">
      <c r="A10" s="73"/>
      <c r="B10" s="148" t="s">
        <v>144</v>
      </c>
      <c r="C10" s="146">
        <v>635658842</v>
      </c>
      <c r="D10" s="147">
        <v>0</v>
      </c>
      <c r="H10" s="26"/>
    </row>
    <row r="11" spans="1:8" ht="15.75">
      <c r="A11" s="73"/>
      <c r="B11" s="148" t="s">
        <v>52</v>
      </c>
      <c r="C11" s="149">
        <v>0</v>
      </c>
      <c r="D11" s="150">
        <v>0</v>
      </c>
      <c r="H11" s="26"/>
    </row>
    <row r="12" spans="1:8" ht="15.75">
      <c r="A12" s="73"/>
      <c r="B12" s="142" t="s">
        <v>28</v>
      </c>
      <c r="C12" s="151">
        <f>SUM(C8:C11)</f>
        <v>16211685100</v>
      </c>
      <c r="D12" s="152">
        <f>SUM(D8:D11)</f>
        <v>16210357249</v>
      </c>
      <c r="E12" s="63"/>
      <c r="H12" s="28"/>
    </row>
    <row r="13" spans="1:8" ht="21.75" customHeight="1">
      <c r="A13" s="73"/>
      <c r="B13" s="142" t="s">
        <v>29</v>
      </c>
      <c r="C13" s="153"/>
      <c r="D13" s="154"/>
      <c r="H13" s="26"/>
    </row>
    <row r="14" spans="1:8" ht="21.75" customHeight="1">
      <c r="A14" s="73"/>
      <c r="B14" s="145" t="s">
        <v>195</v>
      </c>
      <c r="C14" s="153">
        <v>5499086590</v>
      </c>
      <c r="D14" s="154">
        <v>8254859698</v>
      </c>
      <c r="E14" s="63"/>
      <c r="H14" s="26"/>
    </row>
    <row r="15" spans="1:8" ht="15.75">
      <c r="A15" s="73"/>
      <c r="B15" s="148" t="s">
        <v>30</v>
      </c>
      <c r="C15" s="153">
        <v>429037877</v>
      </c>
      <c r="D15" s="147">
        <v>0</v>
      </c>
      <c r="G15" s="26"/>
      <c r="H15" s="26"/>
    </row>
    <row r="16" spans="1:8" ht="15.75" hidden="1">
      <c r="A16" s="73"/>
      <c r="B16" s="155" t="s">
        <v>31</v>
      </c>
      <c r="C16" s="153"/>
      <c r="D16" s="147"/>
      <c r="H16" s="26"/>
    </row>
    <row r="17" spans="1:9" ht="15.75">
      <c r="A17" s="73"/>
      <c r="B17" s="148" t="s">
        <v>197</v>
      </c>
      <c r="C17" s="153">
        <v>4716250</v>
      </c>
      <c r="D17" s="147">
        <v>11004581</v>
      </c>
      <c r="H17" s="26"/>
    </row>
    <row r="18" spans="1:9" ht="15.75">
      <c r="A18" s="73"/>
      <c r="B18" s="148" t="s">
        <v>192</v>
      </c>
      <c r="C18" s="153">
        <v>5741006</v>
      </c>
      <c r="D18" s="154">
        <v>6895046</v>
      </c>
      <c r="H18" s="26"/>
    </row>
    <row r="19" spans="1:9" ht="15.75">
      <c r="A19" s="73"/>
      <c r="B19" s="145" t="s">
        <v>32</v>
      </c>
      <c r="C19" s="156">
        <v>6528312</v>
      </c>
      <c r="D19" s="157">
        <v>11757354</v>
      </c>
      <c r="H19" s="7"/>
    </row>
    <row r="20" spans="1:9" ht="15.75">
      <c r="A20" s="73"/>
      <c r="B20" s="158" t="s">
        <v>33</v>
      </c>
      <c r="C20" s="159">
        <f>SUM(C14:C19)</f>
        <v>5945110035</v>
      </c>
      <c r="D20" s="160">
        <f>SUM(D14:D19)</f>
        <v>8284516679</v>
      </c>
      <c r="H20" s="28"/>
    </row>
    <row r="21" spans="1:9" ht="16.5" thickBot="1">
      <c r="A21" s="73"/>
      <c r="B21" s="158" t="s">
        <v>34</v>
      </c>
      <c r="C21" s="161">
        <f>+C12-C20</f>
        <v>10266575065</v>
      </c>
      <c r="D21" s="162">
        <f>+D12-D20</f>
        <v>7925840570</v>
      </c>
      <c r="H21" s="28"/>
    </row>
    <row r="22" spans="1:9" ht="16.5" thickTop="1">
      <c r="A22" s="73"/>
      <c r="B22" s="163"/>
      <c r="C22" s="164"/>
      <c r="D22" s="165"/>
    </row>
    <row r="23" spans="1:9" ht="15.75">
      <c r="A23" s="73"/>
      <c r="B23" s="166"/>
      <c r="C23" s="167"/>
      <c r="D23" s="167"/>
      <c r="F23" s="61"/>
    </row>
    <row r="24" spans="1:9" ht="15.75">
      <c r="A24" s="73"/>
      <c r="B24" s="81" t="s">
        <v>187</v>
      </c>
      <c r="C24" s="139"/>
      <c r="D24" s="139"/>
      <c r="E24" s="28"/>
      <c r="I24" s="26"/>
    </row>
    <row r="25" spans="1:9" ht="15.75">
      <c r="A25" s="73"/>
      <c r="B25" s="73"/>
      <c r="C25" s="167"/>
      <c r="D25" s="167"/>
      <c r="E25" s="26"/>
    </row>
    <row r="26" spans="1:9">
      <c r="B26" s="16"/>
      <c r="C26" s="26"/>
      <c r="D26" s="26"/>
      <c r="E26" s="26"/>
      <c r="I26" s="26"/>
    </row>
    <row r="27" spans="1:9">
      <c r="B27" s="17"/>
      <c r="C27" s="26"/>
      <c r="D27" s="26"/>
      <c r="E27" s="26"/>
    </row>
    <row r="28" spans="1:9">
      <c r="B28" s="16"/>
      <c r="C28" s="26"/>
      <c r="D28" s="26"/>
      <c r="E28" s="26"/>
    </row>
    <row r="29" spans="1:9">
      <c r="B29" s="17"/>
      <c r="C29" s="28"/>
      <c r="D29" s="28"/>
      <c r="E29" s="28"/>
    </row>
    <row r="30" spans="1:9">
      <c r="B30" s="17"/>
      <c r="C30" s="26"/>
      <c r="D30" s="26"/>
      <c r="E30" s="26"/>
    </row>
    <row r="31" spans="1:9">
      <c r="B31" s="4"/>
      <c r="C31" s="26"/>
      <c r="D31" s="26"/>
      <c r="E31" s="26"/>
    </row>
    <row r="32" spans="1:9">
      <c r="B32" s="17"/>
      <c r="C32" s="26"/>
      <c r="D32" s="26"/>
      <c r="E32" s="26"/>
    </row>
    <row r="33" spans="2:5">
      <c r="B33" s="4"/>
      <c r="C33" s="26"/>
      <c r="D33" s="26"/>
      <c r="E33" s="26"/>
    </row>
    <row r="34" spans="2:5">
      <c r="B34" s="17"/>
      <c r="C34" s="28"/>
      <c r="D34" s="28"/>
      <c r="E34" s="28"/>
    </row>
    <row r="35" spans="2:5">
      <c r="B35" s="4"/>
      <c r="C35" s="26"/>
      <c r="D35" s="26"/>
      <c r="E35" s="26"/>
    </row>
    <row r="36" spans="2:5">
      <c r="B36" s="17"/>
      <c r="C36" s="26"/>
      <c r="D36" s="26"/>
      <c r="E36" s="26"/>
    </row>
    <row r="37" spans="2:5">
      <c r="B37" s="17"/>
      <c r="C37" s="26"/>
      <c r="D37" s="26"/>
      <c r="E37" s="26"/>
    </row>
    <row r="38" spans="2:5">
      <c r="B38" s="17"/>
      <c r="C38" s="26"/>
      <c r="D38" s="26"/>
      <c r="E38" s="26"/>
    </row>
    <row r="39" spans="2:5">
      <c r="B39" s="17"/>
      <c r="C39" s="28"/>
      <c r="D39" s="28"/>
      <c r="E39" s="28"/>
    </row>
    <row r="41" spans="2:5">
      <c r="C41" s="26"/>
      <c r="D41" s="26"/>
      <c r="E41" s="26"/>
    </row>
    <row r="43" spans="2:5">
      <c r="C43" s="26"/>
    </row>
    <row r="44" spans="2:5">
      <c r="C44" s="26"/>
    </row>
    <row r="45" spans="2:5">
      <c r="C45" s="26"/>
    </row>
  </sheetData>
  <mergeCells count="4">
    <mergeCell ref="B2:D2"/>
    <mergeCell ref="B3:D3"/>
    <mergeCell ref="C5:C6"/>
    <mergeCell ref="D5:D6"/>
  </mergeCell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2"/>
  <sheetViews>
    <sheetView showGridLines="0" topLeftCell="A14" zoomScaleNormal="100" workbookViewId="0">
      <selection activeCell="F25" sqref="F25"/>
    </sheetView>
  </sheetViews>
  <sheetFormatPr baseColWidth="10" defaultColWidth="9.140625" defaultRowHeight="15"/>
  <cols>
    <col min="1" max="1" width="11.42578125" customWidth="1"/>
    <col min="2" max="2" width="51.85546875" customWidth="1"/>
    <col min="3" max="3" width="17.7109375" style="29" bestFit="1" customWidth="1"/>
    <col min="4" max="4" width="21.5703125" style="29" customWidth="1"/>
    <col min="5" max="5" width="15.85546875" style="29" customWidth="1"/>
    <col min="6" max="6" width="17.7109375" customWidth="1"/>
    <col min="7" max="7" width="13.7109375" bestFit="1" customWidth="1"/>
    <col min="8" max="8" width="15.28515625" customWidth="1"/>
  </cols>
  <sheetData>
    <row r="1" spans="1:6" s="4" customFormat="1" ht="16.5">
      <c r="A1" s="1"/>
      <c r="B1" s="78"/>
      <c r="C1" s="137"/>
      <c r="D1" s="78"/>
      <c r="E1" s="29"/>
    </row>
    <row r="2" spans="1:6" s="4" customFormat="1" ht="30">
      <c r="A2" s="1"/>
      <c r="B2" s="280" t="s">
        <v>50</v>
      </c>
      <c r="C2" s="280"/>
      <c r="D2" s="280"/>
      <c r="E2" s="29"/>
    </row>
    <row r="3" spans="1:6" ht="21.75" customHeight="1">
      <c r="B3" s="286" t="str">
        <f>+"ESTADO DEL ACTIVO NETO AL "&amp;UPPER(TEXT(Indice!$N$3,"DD \D\E MMMM \D\E yyyy"))</f>
        <v>ESTADO DEL ACTIVO NETO AL 30 DE JUNIO DE 2024</v>
      </c>
      <c r="C3" s="286"/>
      <c r="D3" s="286"/>
    </row>
    <row r="4" spans="1:6" ht="14.25" customHeight="1">
      <c r="B4" s="171"/>
      <c r="C4" s="171"/>
      <c r="D4" s="171"/>
    </row>
    <row r="5" spans="1:6" ht="14.25" customHeight="1">
      <c r="B5" s="172"/>
      <c r="C5" s="291">
        <f>+Indice!O3</f>
        <v>2024</v>
      </c>
      <c r="D5" s="293">
        <f>+Indice!O2</f>
        <v>2023</v>
      </c>
    </row>
    <row r="6" spans="1:6" ht="15.75">
      <c r="B6" s="168" t="s">
        <v>35</v>
      </c>
      <c r="C6" s="292"/>
      <c r="D6" s="294"/>
    </row>
    <row r="7" spans="1:6" ht="17.25" customHeight="1">
      <c r="B7" s="142" t="s">
        <v>36</v>
      </c>
      <c r="C7" s="173"/>
      <c r="D7" s="174"/>
    </row>
    <row r="8" spans="1:6" ht="15" customHeight="1">
      <c r="B8" s="142" t="s">
        <v>176</v>
      </c>
      <c r="C8" s="173"/>
      <c r="D8" s="174"/>
    </row>
    <row r="9" spans="1:6" ht="14.25" customHeight="1">
      <c r="B9" s="145" t="s">
        <v>51</v>
      </c>
      <c r="C9" s="202">
        <v>9180877024</v>
      </c>
      <c r="D9" s="203">
        <v>10245000000</v>
      </c>
    </row>
    <row r="10" spans="1:6" ht="14.25" customHeight="1">
      <c r="B10" s="175" t="s">
        <v>175</v>
      </c>
      <c r="C10" s="202">
        <v>13315071</v>
      </c>
      <c r="D10" s="204">
        <v>10494516357</v>
      </c>
    </row>
    <row r="11" spans="1:6" ht="15.75">
      <c r="B11" s="175"/>
      <c r="C11" s="205">
        <f>SUM(C9:C10)</f>
        <v>9194192095</v>
      </c>
      <c r="D11" s="206">
        <f>SUM(D9:D10)</f>
        <v>20739516357</v>
      </c>
      <c r="E11" s="269"/>
      <c r="F11" s="26"/>
    </row>
    <row r="12" spans="1:6" ht="15.75">
      <c r="B12" s="142" t="s">
        <v>173</v>
      </c>
      <c r="C12" s="207"/>
      <c r="D12" s="208"/>
    </row>
    <row r="13" spans="1:6" ht="15.75">
      <c r="B13" s="145" t="s">
        <v>174</v>
      </c>
      <c r="C13" s="202">
        <v>91599111338</v>
      </c>
      <c r="D13" s="203">
        <v>128108584118</v>
      </c>
      <c r="F13" s="26">
        <f>C13+C20</f>
        <v>448013095834</v>
      </c>
    </row>
    <row r="14" spans="1:6" ht="15.75">
      <c r="B14" s="145" t="s">
        <v>38</v>
      </c>
      <c r="C14" s="202">
        <v>0</v>
      </c>
      <c r="D14" s="203">
        <v>0</v>
      </c>
      <c r="F14" s="26"/>
    </row>
    <row r="15" spans="1:6" ht="15.75">
      <c r="B15" s="142"/>
      <c r="C15" s="205">
        <f>SUM(C13:C14)</f>
        <v>91599111338</v>
      </c>
      <c r="D15" s="206">
        <f>SUM(D13:D14)</f>
        <v>128108584118</v>
      </c>
      <c r="F15" s="26"/>
    </row>
    <row r="16" spans="1:6" ht="15.75">
      <c r="B16" s="142" t="s">
        <v>49</v>
      </c>
      <c r="C16" s="205">
        <f>+C11+C15</f>
        <v>100793303433</v>
      </c>
      <c r="D16" s="206">
        <f>+D11+D15</f>
        <v>148848100475</v>
      </c>
      <c r="F16" s="26"/>
    </row>
    <row r="17" spans="2:8" ht="15.75">
      <c r="B17" s="142"/>
      <c r="C17" s="209"/>
      <c r="D17" s="210"/>
    </row>
    <row r="18" spans="2:8" ht="15.75">
      <c r="B18" s="142" t="s">
        <v>39</v>
      </c>
      <c r="C18" s="209"/>
      <c r="D18" s="210"/>
    </row>
    <row r="19" spans="2:8" ht="15.75">
      <c r="B19" s="142" t="s">
        <v>173</v>
      </c>
      <c r="C19" s="209"/>
      <c r="D19" s="210"/>
    </row>
    <row r="20" spans="2:8" ht="15.75">
      <c r="B20" s="145" t="s">
        <v>177</v>
      </c>
      <c r="C20" s="211">
        <v>356413984496</v>
      </c>
      <c r="D20" s="212">
        <v>196257814643</v>
      </c>
    </row>
    <row r="21" spans="2:8" ht="15.75">
      <c r="B21" s="145" t="s">
        <v>38</v>
      </c>
      <c r="C21" s="213">
        <v>0</v>
      </c>
      <c r="D21" s="214">
        <v>0</v>
      </c>
    </row>
    <row r="22" spans="2:8" ht="15.75">
      <c r="B22" s="142"/>
      <c r="C22" s="215">
        <f>SUM(C20:C21)</f>
        <v>356413984496</v>
      </c>
      <c r="D22" s="216">
        <f>SUM(D20:D21)</f>
        <v>196257814643</v>
      </c>
    </row>
    <row r="23" spans="2:8" ht="16.5" thickBot="1">
      <c r="B23" s="142" t="s">
        <v>40</v>
      </c>
      <c r="C23" s="217">
        <f>+C22+C16</f>
        <v>457207287929</v>
      </c>
      <c r="D23" s="218">
        <f>+D22+D16</f>
        <v>345105915118</v>
      </c>
    </row>
    <row r="24" spans="2:8" ht="27.75" customHeight="1" thickTop="1">
      <c r="B24" s="168" t="s">
        <v>41</v>
      </c>
      <c r="C24" s="219"/>
      <c r="D24" s="220"/>
    </row>
    <row r="25" spans="2:8" ht="15.75">
      <c r="B25" s="142" t="s">
        <v>42</v>
      </c>
      <c r="C25" s="207"/>
      <c r="D25" s="208"/>
    </row>
    <row r="26" spans="2:8" ht="15.75">
      <c r="B26" s="142" t="s">
        <v>43</v>
      </c>
      <c r="C26" s="207"/>
      <c r="D26" s="208"/>
    </row>
    <row r="27" spans="2:8" ht="15.75">
      <c r="B27" s="145" t="s">
        <v>194</v>
      </c>
      <c r="C27" s="202">
        <v>136669841163</v>
      </c>
      <c r="D27" s="203">
        <v>135943380538</v>
      </c>
      <c r="F27" s="26"/>
    </row>
    <row r="28" spans="2:8" ht="15.75">
      <c r="B28" s="175" t="s">
        <v>178</v>
      </c>
      <c r="C28" s="211">
        <v>8806091</v>
      </c>
      <c r="D28" s="212">
        <v>0</v>
      </c>
      <c r="F28" s="26"/>
      <c r="G28" s="26"/>
    </row>
    <row r="29" spans="2:8" ht="15.75">
      <c r="B29" s="145" t="s">
        <v>44</v>
      </c>
      <c r="C29" s="213">
        <v>0</v>
      </c>
      <c r="D29" s="204">
        <v>0</v>
      </c>
      <c r="F29" s="26"/>
    </row>
    <row r="30" spans="2:8" ht="15.75" customHeight="1">
      <c r="B30" s="142" t="s">
        <v>45</v>
      </c>
      <c r="C30" s="221">
        <f>SUM(C27:C29)</f>
        <v>136678647254</v>
      </c>
      <c r="D30" s="206">
        <f>SUM(D27:D29)</f>
        <v>135943380538</v>
      </c>
      <c r="F30" s="26"/>
    </row>
    <row r="31" spans="2:8" ht="16.5" thickBot="1">
      <c r="B31" s="142" t="s">
        <v>46</v>
      </c>
      <c r="C31" s="217">
        <f>+C23-C30</f>
        <v>320528640675</v>
      </c>
      <c r="D31" s="218">
        <f>+D23-D30</f>
        <v>209162534580</v>
      </c>
      <c r="F31" s="26"/>
      <c r="H31" s="26"/>
    </row>
    <row r="32" spans="2:8" ht="16.5" thickTop="1">
      <c r="B32" s="142" t="s">
        <v>47</v>
      </c>
      <c r="C32" s="222">
        <v>2168198.2977728718</v>
      </c>
      <c r="D32" s="223">
        <v>1513492.140468</v>
      </c>
    </row>
    <row r="33" spans="2:6" ht="15.75">
      <c r="B33" s="142" t="s">
        <v>48</v>
      </c>
      <c r="C33" s="325">
        <f>+C31/C32</f>
        <v>147831.79241688381</v>
      </c>
      <c r="D33" s="326">
        <f>+D31/D32</f>
        <v>138198.62620186654</v>
      </c>
      <c r="F33" s="58"/>
    </row>
    <row r="34" spans="2:6" ht="15.75">
      <c r="B34" s="168"/>
      <c r="C34" s="169"/>
      <c r="D34" s="170"/>
    </row>
    <row r="35" spans="2:6" ht="15.75">
      <c r="B35" s="73"/>
      <c r="C35" s="176"/>
      <c r="D35" s="71"/>
    </row>
    <row r="36" spans="2:6" ht="15.75">
      <c r="B36" s="81" t="s">
        <v>187</v>
      </c>
      <c r="C36" s="177"/>
      <c r="D36" s="71"/>
    </row>
    <row r="37" spans="2:6" ht="15.75">
      <c r="B37" s="178"/>
      <c r="C37" s="179"/>
      <c r="D37" s="71"/>
    </row>
    <row r="38" spans="2:6">
      <c r="B38" s="17"/>
    </row>
    <row r="39" spans="2:6">
      <c r="B39" s="16"/>
    </row>
    <row r="52" ht="21" customHeight="1"/>
  </sheetData>
  <mergeCells count="4">
    <mergeCell ref="B2:D2"/>
    <mergeCell ref="B3:D3"/>
    <mergeCell ref="C5:C6"/>
    <mergeCell ref="D5:D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H20"/>
  <sheetViews>
    <sheetView showGridLines="0" zoomScale="115" zoomScaleNormal="115" workbookViewId="0">
      <selection activeCell="G16" sqref="G16"/>
    </sheetView>
  </sheetViews>
  <sheetFormatPr baseColWidth="10" defaultRowHeight="15"/>
  <cols>
    <col min="7" max="7" width="16.42578125" customWidth="1"/>
    <col min="11" max="11" width="11.42578125" customWidth="1"/>
    <col min="12" max="12" width="5.5703125" customWidth="1"/>
  </cols>
  <sheetData>
    <row r="2" spans="2:8" ht="15" customHeight="1">
      <c r="B2" s="295" t="s">
        <v>127</v>
      </c>
      <c r="C2" s="295"/>
      <c r="D2" s="295"/>
      <c r="E2" s="295"/>
      <c r="F2" s="295"/>
      <c r="G2" s="295"/>
      <c r="H2" s="295"/>
    </row>
    <row r="3" spans="2:8" ht="15" customHeight="1">
      <c r="B3" s="57"/>
      <c r="C3" s="57"/>
      <c r="D3" s="57"/>
      <c r="E3" s="57"/>
      <c r="F3" s="57"/>
      <c r="G3" s="57"/>
      <c r="H3" s="57"/>
    </row>
    <row r="4" spans="2:8">
      <c r="B4" s="272"/>
      <c r="C4" s="273"/>
      <c r="D4" s="272"/>
      <c r="E4" s="272"/>
      <c r="F4" s="272"/>
      <c r="G4" s="272"/>
      <c r="H4" s="272"/>
    </row>
    <row r="5" spans="2:8">
      <c r="B5" s="296" t="s">
        <v>128</v>
      </c>
      <c r="C5" s="296"/>
      <c r="D5" s="296"/>
      <c r="E5" s="272"/>
      <c r="F5" s="272"/>
      <c r="G5" s="272"/>
      <c r="H5" s="272"/>
    </row>
    <row r="6" spans="2:8">
      <c r="B6" s="297" t="s">
        <v>129</v>
      </c>
      <c r="C6" s="297"/>
      <c r="D6" s="297"/>
      <c r="E6" s="297"/>
      <c r="F6" s="297"/>
      <c r="G6" s="297"/>
      <c r="H6" s="297"/>
    </row>
    <row r="7" spans="2:8">
      <c r="B7" s="272"/>
      <c r="C7" s="273"/>
      <c r="D7" s="272"/>
      <c r="E7" s="272"/>
      <c r="F7" s="272"/>
      <c r="G7" s="272"/>
      <c r="H7" s="272"/>
    </row>
    <row r="8" spans="2:8">
      <c r="B8" s="298" t="s">
        <v>346</v>
      </c>
      <c r="C8" s="298"/>
      <c r="D8" s="298"/>
      <c r="E8" s="298"/>
      <c r="F8" s="298"/>
      <c r="G8" s="298"/>
      <c r="H8" s="298"/>
    </row>
    <row r="9" spans="2:8">
      <c r="B9" s="298"/>
      <c r="C9" s="298"/>
      <c r="D9" s="298"/>
      <c r="E9" s="298"/>
      <c r="F9" s="298"/>
      <c r="G9" s="298"/>
      <c r="H9" s="298"/>
    </row>
    <row r="10" spans="2:8" ht="34.5" customHeight="1">
      <c r="B10" s="298"/>
      <c r="C10" s="298"/>
      <c r="D10" s="298"/>
      <c r="E10" s="298"/>
      <c r="F10" s="298"/>
      <c r="G10" s="298"/>
      <c r="H10" s="298"/>
    </row>
    <row r="11" spans="2:8" ht="43.5" customHeight="1">
      <c r="B11" s="298"/>
      <c r="C11" s="298"/>
      <c r="D11" s="298"/>
      <c r="E11" s="298"/>
      <c r="F11" s="298"/>
      <c r="G11" s="298"/>
      <c r="H11" s="298"/>
    </row>
    <row r="12" spans="2:8">
      <c r="B12" s="272"/>
      <c r="C12" s="273"/>
      <c r="D12" s="272"/>
      <c r="E12" s="272"/>
      <c r="F12" s="272"/>
      <c r="G12" s="272"/>
      <c r="H12" s="272"/>
    </row>
    <row r="13" spans="2:8">
      <c r="B13" s="273" t="s">
        <v>130</v>
      </c>
      <c r="C13" s="272"/>
      <c r="D13" s="272"/>
      <c r="E13" s="272"/>
      <c r="F13" s="272"/>
      <c r="G13" s="272"/>
      <c r="H13" s="272"/>
    </row>
    <row r="14" spans="2:8">
      <c r="B14" s="272"/>
      <c r="C14" s="273"/>
      <c r="D14" s="272"/>
      <c r="E14" s="272"/>
      <c r="F14" s="272"/>
      <c r="G14" s="272"/>
      <c r="H14" s="272"/>
    </row>
    <row r="15" spans="2:8">
      <c r="B15" s="272"/>
      <c r="C15" s="272"/>
      <c r="D15" s="272"/>
      <c r="E15" s="272"/>
      <c r="F15" s="272"/>
      <c r="G15" s="272"/>
      <c r="H15" s="272"/>
    </row>
    <row r="16" spans="2:8">
      <c r="B16" s="272"/>
      <c r="C16" s="274" t="s">
        <v>131</v>
      </c>
      <c r="D16" s="272"/>
      <c r="E16" s="272"/>
      <c r="F16" s="272"/>
      <c r="G16" s="272"/>
      <c r="H16" s="272"/>
    </row>
    <row r="17" spans="2:8">
      <c r="B17" s="272"/>
      <c r="C17" s="273" t="s">
        <v>132</v>
      </c>
      <c r="D17" s="272"/>
      <c r="E17" s="272"/>
      <c r="F17" s="272"/>
      <c r="G17" s="272"/>
      <c r="H17" s="272"/>
    </row>
    <row r="18" spans="2:8">
      <c r="B18" s="272"/>
      <c r="C18" s="272"/>
      <c r="D18" s="272"/>
      <c r="E18" s="272"/>
      <c r="F18" s="272"/>
      <c r="G18" s="272"/>
      <c r="H18" s="272"/>
    </row>
    <row r="19" spans="2:8">
      <c r="B19" s="272"/>
      <c r="C19" s="272"/>
      <c r="D19" s="272"/>
      <c r="E19" s="272"/>
      <c r="F19" s="272"/>
      <c r="G19" s="272"/>
      <c r="H19" s="272"/>
    </row>
    <row r="20" spans="2:8">
      <c r="B20" s="272"/>
      <c r="C20" s="272"/>
      <c r="D20" s="272"/>
      <c r="E20" s="272"/>
      <c r="F20" s="272"/>
      <c r="G20" s="272"/>
      <c r="H20" s="272"/>
    </row>
  </sheetData>
  <mergeCells count="4">
    <mergeCell ref="B2:H2"/>
    <mergeCell ref="B5:D5"/>
    <mergeCell ref="B6:H6"/>
    <mergeCell ref="B8:H11"/>
  </mergeCells>
  <pageMargins left="0.7" right="0.7" top="0.75" bottom="0.75" header="0.3" footer="0.3"/>
  <pageSetup scale="8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G149"/>
  <sheetViews>
    <sheetView showGridLines="0" zoomScale="85" zoomScaleNormal="85" zoomScalePageLayoutView="85" workbookViewId="0">
      <pane ySplit="2" topLeftCell="A84" activePane="bottomLeft" state="frozen"/>
      <selection pane="bottomLeft" activeCell="H97" sqref="H97"/>
    </sheetView>
  </sheetViews>
  <sheetFormatPr baseColWidth="10" defaultColWidth="18.140625" defaultRowHeight="16.5"/>
  <cols>
    <col min="1" max="16384" width="18.140625" style="72"/>
  </cols>
  <sheetData>
    <row r="2" spans="1:7" ht="18">
      <c r="A2" s="301" t="s">
        <v>61</v>
      </c>
      <c r="B2" s="301"/>
      <c r="C2" s="301"/>
      <c r="D2" s="301"/>
      <c r="E2" s="301"/>
      <c r="F2" s="301"/>
      <c r="G2" s="301"/>
    </row>
    <row r="3" spans="1:7" ht="18">
      <c r="A3" s="302" t="s">
        <v>68</v>
      </c>
      <c r="B3" s="302"/>
      <c r="C3" s="302"/>
      <c r="D3" s="302"/>
      <c r="E3" s="302"/>
      <c r="F3" s="302"/>
      <c r="G3" s="302"/>
    </row>
    <row r="4" spans="1:7" ht="18">
      <c r="A4" s="303" t="s">
        <v>201</v>
      </c>
      <c r="B4" s="303"/>
      <c r="C4" s="303"/>
      <c r="D4" s="303"/>
      <c r="E4" s="303"/>
      <c r="F4" s="303"/>
      <c r="G4" s="303"/>
    </row>
    <row r="5" spans="1:7" ht="34.5" customHeight="1">
      <c r="A5" s="300" t="s">
        <v>202</v>
      </c>
      <c r="B5" s="300"/>
      <c r="C5" s="300"/>
      <c r="D5" s="300"/>
      <c r="E5" s="300"/>
      <c r="F5" s="300"/>
      <c r="G5" s="300"/>
    </row>
    <row r="6" spans="1:7">
      <c r="A6" s="299" t="s">
        <v>203</v>
      </c>
      <c r="B6" s="299"/>
      <c r="C6" s="299"/>
      <c r="D6" s="299"/>
      <c r="E6" s="299"/>
      <c r="F6" s="299"/>
      <c r="G6" s="299"/>
    </row>
    <row r="7" spans="1:7" ht="121.5" customHeight="1">
      <c r="A7" s="299"/>
      <c r="B7" s="299"/>
      <c r="C7" s="299"/>
      <c r="D7" s="299"/>
      <c r="E7" s="299"/>
      <c r="F7" s="299"/>
      <c r="G7" s="299"/>
    </row>
    <row r="8" spans="1:7" ht="18">
      <c r="A8" s="302" t="s">
        <v>204</v>
      </c>
      <c r="B8" s="302"/>
      <c r="C8" s="302"/>
      <c r="D8" s="302"/>
      <c r="E8" s="302"/>
      <c r="F8" s="302"/>
      <c r="G8" s="302"/>
    </row>
    <row r="9" spans="1:7">
      <c r="A9" s="300" t="s">
        <v>205</v>
      </c>
      <c r="B9" s="300"/>
      <c r="C9" s="300"/>
      <c r="D9" s="300"/>
      <c r="E9" s="300"/>
      <c r="F9" s="300"/>
      <c r="G9" s="300"/>
    </row>
    <row r="10" spans="1:7" ht="91.5" customHeight="1">
      <c r="A10" s="300"/>
      <c r="B10" s="300"/>
      <c r="C10" s="300"/>
      <c r="D10" s="300"/>
      <c r="E10" s="300"/>
      <c r="F10" s="300"/>
      <c r="G10" s="300"/>
    </row>
    <row r="11" spans="1:7">
      <c r="A11" s="299" t="s">
        <v>206</v>
      </c>
      <c r="B11" s="299"/>
      <c r="C11" s="299"/>
      <c r="D11" s="299"/>
      <c r="E11" s="299"/>
      <c r="F11" s="299"/>
      <c r="G11" s="299"/>
    </row>
    <row r="12" spans="1:7" ht="19.5" customHeight="1">
      <c r="A12" s="299"/>
      <c r="B12" s="299"/>
      <c r="C12" s="299"/>
      <c r="D12" s="299"/>
      <c r="E12" s="299"/>
      <c r="F12" s="299"/>
      <c r="G12" s="299"/>
    </row>
    <row r="13" spans="1:7" ht="18">
      <c r="A13" s="302" t="s">
        <v>69</v>
      </c>
      <c r="B13" s="302"/>
      <c r="C13" s="302"/>
      <c r="D13" s="302"/>
      <c r="E13" s="302"/>
      <c r="F13" s="302"/>
      <c r="G13" s="302"/>
    </row>
    <row r="14" spans="1:7" ht="34.5" customHeight="1">
      <c r="A14" s="300" t="s">
        <v>70</v>
      </c>
      <c r="B14" s="300"/>
      <c r="C14" s="300"/>
      <c r="D14" s="300"/>
      <c r="E14" s="300"/>
      <c r="F14" s="300"/>
      <c r="G14" s="300"/>
    </row>
    <row r="15" spans="1:7" ht="76.5" customHeight="1">
      <c r="A15" s="300"/>
      <c r="B15" s="300"/>
      <c r="C15" s="300"/>
      <c r="D15" s="300"/>
      <c r="E15" s="300"/>
      <c r="F15" s="300"/>
      <c r="G15" s="300"/>
    </row>
    <row r="16" spans="1:7">
      <c r="A16" s="300" t="s">
        <v>71</v>
      </c>
      <c r="B16" s="300"/>
      <c r="C16" s="300"/>
      <c r="D16" s="300"/>
      <c r="E16" s="300"/>
      <c r="F16" s="300"/>
      <c r="G16" s="300"/>
    </row>
    <row r="17" spans="1:7" ht="15.75" customHeight="1">
      <c r="A17" s="300"/>
      <c r="B17" s="300"/>
      <c r="C17" s="300"/>
      <c r="D17" s="300"/>
      <c r="E17" s="300"/>
      <c r="F17" s="300"/>
      <c r="G17" s="300"/>
    </row>
    <row r="18" spans="1:7">
      <c r="A18" s="300" t="s">
        <v>207</v>
      </c>
      <c r="B18" s="300"/>
      <c r="C18" s="300"/>
      <c r="D18" s="300"/>
      <c r="E18" s="300"/>
      <c r="F18" s="300"/>
      <c r="G18" s="300"/>
    </row>
    <row r="19" spans="1:7" ht="18.75" customHeight="1">
      <c r="A19" s="300"/>
      <c r="B19" s="300"/>
      <c r="C19" s="300"/>
      <c r="D19" s="300"/>
      <c r="E19" s="300"/>
      <c r="F19" s="300"/>
      <c r="G19" s="300"/>
    </row>
    <row r="20" spans="1:7" ht="18">
      <c r="A20" s="302" t="s">
        <v>72</v>
      </c>
      <c r="B20" s="302"/>
      <c r="C20" s="302"/>
      <c r="D20" s="302"/>
      <c r="E20" s="302"/>
      <c r="F20" s="302"/>
      <c r="G20" s="302"/>
    </row>
    <row r="21" spans="1:7">
      <c r="A21" s="300" t="s">
        <v>73</v>
      </c>
      <c r="B21" s="300"/>
      <c r="C21" s="300"/>
      <c r="D21" s="300"/>
      <c r="E21" s="300"/>
      <c r="F21" s="300"/>
      <c r="G21" s="300"/>
    </row>
    <row r="22" spans="1:7" ht="38.25" customHeight="1">
      <c r="A22" s="300"/>
      <c r="B22" s="300"/>
      <c r="C22" s="300"/>
      <c r="D22" s="300"/>
      <c r="E22" s="300"/>
      <c r="F22" s="300"/>
      <c r="G22" s="300"/>
    </row>
    <row r="23" spans="1:7" ht="18">
      <c r="A23" s="224"/>
      <c r="B23" s="224"/>
      <c r="C23" s="224"/>
      <c r="D23" s="224"/>
      <c r="E23" s="224"/>
      <c r="F23" s="224"/>
      <c r="G23" s="224"/>
    </row>
    <row r="24" spans="1:7" ht="18">
      <c r="A24" s="224"/>
      <c r="B24" s="224"/>
      <c r="C24" s="224"/>
      <c r="D24" s="224"/>
      <c r="E24" s="224"/>
      <c r="F24" s="224"/>
      <c r="G24" s="224"/>
    </row>
    <row r="25" spans="1:7" ht="15" customHeight="1">
      <c r="A25" s="225"/>
    </row>
    <row r="26" spans="1:7" ht="18">
      <c r="A26" s="226" t="s">
        <v>74</v>
      </c>
    </row>
    <row r="27" spans="1:7">
      <c r="A27" s="300" t="s">
        <v>345</v>
      </c>
      <c r="B27" s="300"/>
      <c r="C27" s="300"/>
      <c r="D27" s="300"/>
      <c r="E27" s="300"/>
      <c r="F27" s="300"/>
      <c r="G27" s="300"/>
    </row>
    <row r="28" spans="1:7" ht="79.5" customHeight="1">
      <c r="A28" s="300"/>
      <c r="B28" s="300"/>
      <c r="C28" s="300"/>
      <c r="D28" s="300"/>
      <c r="E28" s="300"/>
      <c r="F28" s="300"/>
      <c r="G28" s="300"/>
    </row>
    <row r="29" spans="1:7" ht="18">
      <c r="A29" s="302" t="s">
        <v>75</v>
      </c>
      <c r="B29" s="302"/>
      <c r="C29" s="302"/>
      <c r="D29" s="302"/>
      <c r="E29" s="302"/>
      <c r="F29" s="302"/>
      <c r="G29" s="302"/>
    </row>
    <row r="30" spans="1:7">
      <c r="A30" s="300" t="s">
        <v>76</v>
      </c>
      <c r="B30" s="300"/>
      <c r="C30" s="300"/>
      <c r="D30" s="300"/>
      <c r="E30" s="300"/>
      <c r="F30" s="300"/>
      <c r="G30" s="300"/>
    </row>
    <row r="31" spans="1:7" ht="22.5" customHeight="1">
      <c r="A31" s="300"/>
      <c r="B31" s="300"/>
      <c r="C31" s="300"/>
      <c r="D31" s="300"/>
      <c r="E31" s="300"/>
      <c r="F31" s="300"/>
      <c r="G31" s="300"/>
    </row>
    <row r="32" spans="1:7" ht="18">
      <c r="A32" s="302" t="s">
        <v>77</v>
      </c>
      <c r="B32" s="302"/>
      <c r="C32" s="302"/>
      <c r="D32" s="302"/>
      <c r="E32" s="302"/>
      <c r="F32" s="302"/>
      <c r="G32" s="302"/>
    </row>
    <row r="33" spans="1:7" ht="19.5" customHeight="1">
      <c r="A33" s="304" t="s">
        <v>208</v>
      </c>
      <c r="B33" s="304"/>
      <c r="C33" s="304"/>
      <c r="D33" s="304"/>
      <c r="E33" s="304"/>
      <c r="F33" s="304"/>
      <c r="G33" s="304"/>
    </row>
    <row r="34" spans="1:7" ht="29.25" customHeight="1">
      <c r="A34" s="304"/>
      <c r="B34" s="304"/>
      <c r="C34" s="304"/>
      <c r="D34" s="304"/>
      <c r="E34" s="304"/>
      <c r="F34" s="304"/>
      <c r="G34" s="304"/>
    </row>
    <row r="35" spans="1:7" ht="18">
      <c r="A35" s="302" t="s">
        <v>78</v>
      </c>
      <c r="B35" s="302"/>
      <c r="C35" s="302"/>
      <c r="D35" s="302"/>
      <c r="E35" s="302"/>
      <c r="F35" s="302"/>
      <c r="G35" s="302"/>
    </row>
    <row r="36" spans="1:7" ht="15.75" customHeight="1">
      <c r="A36" s="300" t="s">
        <v>209</v>
      </c>
      <c r="B36" s="300"/>
      <c r="C36" s="300"/>
      <c r="D36" s="300"/>
      <c r="E36" s="300"/>
      <c r="F36" s="300"/>
      <c r="G36" s="300"/>
    </row>
    <row r="37" spans="1:7" ht="23.25" customHeight="1">
      <c r="A37" s="300"/>
      <c r="B37" s="300"/>
      <c r="C37" s="300"/>
      <c r="D37" s="300"/>
      <c r="E37" s="300"/>
      <c r="F37" s="300"/>
      <c r="G37" s="300"/>
    </row>
    <row r="38" spans="1:7" ht="18">
      <c r="A38" s="302" t="s">
        <v>79</v>
      </c>
      <c r="B38" s="302"/>
      <c r="C38" s="302"/>
      <c r="D38" s="302"/>
      <c r="E38" s="302"/>
      <c r="F38" s="302"/>
      <c r="G38" s="302"/>
    </row>
    <row r="39" spans="1:7">
      <c r="A39" s="300" t="s">
        <v>180</v>
      </c>
      <c r="B39" s="300"/>
      <c r="C39" s="300"/>
      <c r="D39" s="300"/>
      <c r="E39" s="300"/>
      <c r="F39" s="300"/>
      <c r="G39" s="300"/>
    </row>
    <row r="40" spans="1:7" ht="24.75" customHeight="1">
      <c r="A40" s="300"/>
      <c r="B40" s="300"/>
      <c r="C40" s="300"/>
      <c r="D40" s="300"/>
      <c r="E40" s="300"/>
      <c r="F40" s="300"/>
      <c r="G40" s="300"/>
    </row>
    <row r="41" spans="1:7" ht="31.5" customHeight="1">
      <c r="A41" s="300" t="s">
        <v>348</v>
      </c>
      <c r="B41" s="305"/>
      <c r="C41" s="305"/>
      <c r="D41" s="305"/>
      <c r="E41" s="305"/>
      <c r="F41" s="305"/>
      <c r="G41" s="305"/>
    </row>
    <row r="42" spans="1:7" ht="33" customHeight="1">
      <c r="A42" s="300" t="s">
        <v>210</v>
      </c>
      <c r="B42" s="300"/>
      <c r="C42" s="300"/>
      <c r="D42" s="300"/>
      <c r="E42" s="300"/>
      <c r="F42" s="300"/>
      <c r="G42" s="300"/>
    </row>
    <row r="43" spans="1:7" ht="54.75" customHeight="1">
      <c r="A43" s="300" t="s">
        <v>211</v>
      </c>
      <c r="B43" s="300"/>
      <c r="C43" s="300"/>
      <c r="D43" s="300"/>
      <c r="E43" s="300"/>
      <c r="F43" s="300"/>
      <c r="G43" s="300"/>
    </row>
    <row r="44" spans="1:7" ht="38.25" customHeight="1">
      <c r="A44" s="300" t="s">
        <v>212</v>
      </c>
      <c r="B44" s="300"/>
      <c r="C44" s="300"/>
      <c r="D44" s="300"/>
      <c r="E44" s="300"/>
      <c r="F44" s="300"/>
      <c r="G44" s="300"/>
    </row>
    <row r="45" spans="1:7">
      <c r="A45" s="300" t="s">
        <v>213</v>
      </c>
      <c r="B45" s="300"/>
      <c r="C45" s="300"/>
      <c r="D45" s="300"/>
      <c r="E45" s="300"/>
      <c r="F45" s="300"/>
      <c r="G45" s="300"/>
    </row>
    <row r="46" spans="1:7">
      <c r="A46" s="300"/>
      <c r="B46" s="300"/>
      <c r="C46" s="300"/>
      <c r="D46" s="300"/>
      <c r="E46" s="300"/>
      <c r="F46" s="300"/>
      <c r="G46" s="300"/>
    </row>
    <row r="47" spans="1:7" ht="18">
      <c r="A47" s="224"/>
      <c r="B47" s="224"/>
      <c r="C47" s="224"/>
      <c r="D47" s="224"/>
      <c r="E47" s="224"/>
      <c r="F47" s="224"/>
      <c r="G47" s="224"/>
    </row>
    <row r="48" spans="1:7" ht="18">
      <c r="A48" s="225"/>
    </row>
    <row r="49" spans="1:7" ht="18">
      <c r="A49" s="226" t="s">
        <v>80</v>
      </c>
    </row>
    <row r="50" spans="1:7" ht="18">
      <c r="A50" s="226"/>
    </row>
    <row r="51" spans="1:7" ht="33">
      <c r="B51" s="227"/>
      <c r="C51" s="228" t="s">
        <v>81</v>
      </c>
      <c r="D51" s="228" t="s">
        <v>82</v>
      </c>
      <c r="E51" s="228" t="s">
        <v>83</v>
      </c>
    </row>
    <row r="52" spans="1:7">
      <c r="B52" s="229" t="s">
        <v>84</v>
      </c>
      <c r="C52" s="306" t="s">
        <v>85</v>
      </c>
      <c r="D52" s="307"/>
      <c r="E52" s="308"/>
    </row>
    <row r="53" spans="1:7">
      <c r="B53" s="229" t="s">
        <v>86</v>
      </c>
      <c r="C53" s="309"/>
      <c r="D53" s="310"/>
      <c r="E53" s="311"/>
    </row>
    <row r="54" spans="1:7" ht="18">
      <c r="A54" s="226"/>
    </row>
    <row r="55" spans="1:7" ht="18">
      <c r="A55" s="226"/>
    </row>
    <row r="56" spans="1:7" ht="18">
      <c r="A56" s="226" t="s">
        <v>214</v>
      </c>
    </row>
    <row r="57" spans="1:7" ht="18">
      <c r="A57" s="226"/>
    </row>
    <row r="58" spans="1:7" ht="49.5">
      <c r="B58" s="230" t="s">
        <v>87</v>
      </c>
      <c r="C58" s="228" t="s">
        <v>88</v>
      </c>
      <c r="D58" s="228" t="s">
        <v>89</v>
      </c>
      <c r="E58" s="228" t="s">
        <v>90</v>
      </c>
      <c r="F58" s="228" t="s">
        <v>91</v>
      </c>
    </row>
    <row r="59" spans="1:7">
      <c r="B59" s="231" t="s">
        <v>92</v>
      </c>
      <c r="C59" s="306" t="s">
        <v>85</v>
      </c>
      <c r="D59" s="307"/>
      <c r="E59" s="307"/>
      <c r="F59" s="308"/>
    </row>
    <row r="60" spans="1:7">
      <c r="B60" s="231" t="s">
        <v>93</v>
      </c>
      <c r="C60" s="309"/>
      <c r="D60" s="310"/>
      <c r="E60" s="310"/>
      <c r="F60" s="311"/>
    </row>
    <row r="61" spans="1:7" ht="18">
      <c r="A61" s="226"/>
    </row>
    <row r="62" spans="1:7" ht="18">
      <c r="A62" s="226"/>
    </row>
    <row r="63" spans="1:7" ht="18">
      <c r="A63" s="302" t="s">
        <v>215</v>
      </c>
      <c r="B63" s="302"/>
      <c r="C63" s="302"/>
      <c r="D63" s="302"/>
      <c r="E63" s="302"/>
      <c r="F63" s="302"/>
      <c r="G63" s="302"/>
    </row>
    <row r="64" spans="1:7" ht="18">
      <c r="A64" s="226" t="s">
        <v>85</v>
      </c>
    </row>
    <row r="65" spans="1:7" ht="18">
      <c r="A65" s="226"/>
    </row>
    <row r="66" spans="1:7" ht="18">
      <c r="A66" s="301" t="s">
        <v>216</v>
      </c>
      <c r="B66" s="301"/>
      <c r="C66" s="301"/>
      <c r="D66" s="301"/>
      <c r="E66" s="301"/>
      <c r="F66" s="301"/>
      <c r="G66" s="301"/>
    </row>
    <row r="67" spans="1:7" ht="18">
      <c r="A67" s="226"/>
    </row>
    <row r="68" spans="1:7">
      <c r="A68" s="299" t="s">
        <v>347</v>
      </c>
      <c r="B68" s="299"/>
      <c r="C68" s="299"/>
      <c r="D68" s="299"/>
      <c r="E68" s="299"/>
      <c r="F68" s="299"/>
      <c r="G68" s="299"/>
    </row>
    <row r="69" spans="1:7" ht="37.5" customHeight="1">
      <c r="A69" s="299"/>
      <c r="B69" s="299"/>
      <c r="C69" s="299"/>
      <c r="D69" s="299"/>
      <c r="E69" s="299"/>
      <c r="F69" s="299"/>
      <c r="G69" s="299"/>
    </row>
    <row r="70" spans="1:7">
      <c r="A70" s="299" t="s">
        <v>217</v>
      </c>
      <c r="B70" s="299"/>
      <c r="C70" s="299"/>
      <c r="D70" s="299"/>
      <c r="E70" s="299"/>
      <c r="F70" s="299"/>
      <c r="G70" s="299"/>
    </row>
    <row r="71" spans="1:7" ht="37.5" customHeight="1">
      <c r="A71" s="299"/>
      <c r="B71" s="299"/>
      <c r="C71" s="299"/>
      <c r="D71" s="299"/>
      <c r="E71" s="299"/>
      <c r="F71" s="299"/>
      <c r="G71" s="299"/>
    </row>
    <row r="72" spans="1:7">
      <c r="A72" s="299" t="s">
        <v>218</v>
      </c>
      <c r="B72" s="299"/>
      <c r="C72" s="299"/>
      <c r="D72" s="299"/>
      <c r="E72" s="299"/>
      <c r="F72" s="299"/>
      <c r="G72" s="299"/>
    </row>
    <row r="73" spans="1:7" ht="25.5" customHeight="1">
      <c r="A73" s="299"/>
      <c r="B73" s="299"/>
      <c r="C73" s="299"/>
      <c r="D73" s="299"/>
      <c r="E73" s="299"/>
      <c r="F73" s="299"/>
      <c r="G73" s="299"/>
    </row>
    <row r="74" spans="1:7" ht="18">
      <c r="A74" s="226"/>
    </row>
    <row r="75" spans="1:7" ht="49.5">
      <c r="B75" s="228" t="s">
        <v>94</v>
      </c>
      <c r="C75" s="228" t="s">
        <v>95</v>
      </c>
      <c r="D75" s="228" t="s">
        <v>96</v>
      </c>
    </row>
    <row r="76" spans="1:7" ht="49.5">
      <c r="B76" s="232" t="s">
        <v>196</v>
      </c>
      <c r="C76" s="233">
        <v>5499086590</v>
      </c>
      <c r="D76" s="233">
        <v>8254859698</v>
      </c>
    </row>
    <row r="77" spans="1:7" ht="33">
      <c r="B77" s="232" t="s">
        <v>97</v>
      </c>
      <c r="C77" s="234">
        <v>429037877</v>
      </c>
      <c r="D77" s="235">
        <v>0</v>
      </c>
    </row>
    <row r="78" spans="1:7" ht="33">
      <c r="B78" s="232" t="s">
        <v>191</v>
      </c>
      <c r="C78" s="234">
        <v>5741006</v>
      </c>
      <c r="D78" s="235">
        <v>6895046</v>
      </c>
    </row>
    <row r="79" spans="1:7" ht="49.5">
      <c r="B79" s="232" t="s">
        <v>197</v>
      </c>
      <c r="C79" s="234">
        <v>4716250</v>
      </c>
      <c r="D79" s="235">
        <v>11004581</v>
      </c>
    </row>
    <row r="80" spans="1:7">
      <c r="B80" s="231" t="s">
        <v>98</v>
      </c>
      <c r="C80" s="234">
        <v>6528312</v>
      </c>
      <c r="D80" s="235">
        <v>11757354</v>
      </c>
    </row>
    <row r="81" spans="1:5">
      <c r="B81" s="227" t="s">
        <v>99</v>
      </c>
      <c r="C81" s="236">
        <f>SUM(C76:C80)</f>
        <v>5945110035</v>
      </c>
      <c r="D81" s="236">
        <f>SUM(D76:D80)</f>
        <v>8284516679</v>
      </c>
    </row>
    <row r="82" spans="1:5" ht="18">
      <c r="A82" s="226"/>
    </row>
    <row r="83" spans="1:5" ht="18">
      <c r="A83" s="226"/>
    </row>
    <row r="84" spans="1:5" ht="18">
      <c r="A84" s="226"/>
    </row>
    <row r="85" spans="1:5" ht="18">
      <c r="A85" s="226" t="s">
        <v>219</v>
      </c>
    </row>
    <row r="86" spans="1:5" ht="18">
      <c r="A86" s="226"/>
    </row>
    <row r="87" spans="1:5" ht="18">
      <c r="A87" s="226"/>
    </row>
    <row r="88" spans="1:5" ht="33">
      <c r="B88" s="230" t="s">
        <v>100</v>
      </c>
      <c r="C88" s="228" t="s">
        <v>101</v>
      </c>
      <c r="D88" s="228" t="s">
        <v>102</v>
      </c>
      <c r="E88" s="228" t="s">
        <v>103</v>
      </c>
    </row>
    <row r="89" spans="1:5">
      <c r="B89" s="237" t="s">
        <v>104</v>
      </c>
      <c r="C89" s="270"/>
      <c r="D89" s="271"/>
      <c r="E89" s="238"/>
    </row>
    <row r="90" spans="1:5">
      <c r="B90" s="239" t="s">
        <v>105</v>
      </c>
      <c r="C90" s="241">
        <v>143829.12390100001</v>
      </c>
      <c r="D90" s="241">
        <v>260285950506.39194</v>
      </c>
      <c r="E90" s="241">
        <v>1136</v>
      </c>
    </row>
    <row r="91" spans="1:5">
      <c r="B91" s="239" t="s">
        <v>106</v>
      </c>
      <c r="C91" s="241">
        <v>144588.057443</v>
      </c>
      <c r="D91" s="241">
        <v>306095737112.12238</v>
      </c>
      <c r="E91" s="241">
        <v>1167</v>
      </c>
    </row>
    <row r="92" spans="1:5">
      <c r="B92" s="239" t="s">
        <v>107</v>
      </c>
      <c r="C92" s="241">
        <v>145424.655268</v>
      </c>
      <c r="D92" s="241">
        <v>302543813790.86145</v>
      </c>
      <c r="E92" s="241">
        <v>1198</v>
      </c>
    </row>
    <row r="93" spans="1:5">
      <c r="B93" s="237" t="s">
        <v>108</v>
      </c>
      <c r="C93" s="241"/>
      <c r="D93" s="241"/>
      <c r="E93" s="241"/>
    </row>
    <row r="94" spans="1:5">
      <c r="B94" s="239" t="s">
        <v>109</v>
      </c>
      <c r="C94" s="241">
        <v>146225.192263</v>
      </c>
      <c r="D94" s="241">
        <v>324785154877.1618</v>
      </c>
      <c r="E94" s="241">
        <v>1209</v>
      </c>
    </row>
    <row r="95" spans="1:5">
      <c r="B95" s="239" t="s">
        <v>110</v>
      </c>
      <c r="C95" s="241">
        <v>147040.276144</v>
      </c>
      <c r="D95" s="241">
        <v>325532144101.92084</v>
      </c>
      <c r="E95" s="241">
        <v>1280</v>
      </c>
    </row>
    <row r="96" spans="1:5">
      <c r="B96" s="239" t="s">
        <v>111</v>
      </c>
      <c r="C96" s="241">
        <v>147831.79241699999</v>
      </c>
      <c r="D96" s="241">
        <v>320528640675.25189</v>
      </c>
      <c r="E96" s="241">
        <v>1337</v>
      </c>
    </row>
    <row r="97" spans="1:6">
      <c r="B97" s="237" t="s">
        <v>112</v>
      </c>
      <c r="C97" s="241"/>
      <c r="D97" s="241"/>
      <c r="E97" s="241"/>
    </row>
    <row r="98" spans="1:6">
      <c r="B98" s="239" t="s">
        <v>113</v>
      </c>
      <c r="C98" s="241"/>
      <c r="D98" s="241"/>
      <c r="E98" s="241"/>
    </row>
    <row r="99" spans="1:6">
      <c r="B99" s="239" t="s">
        <v>114</v>
      </c>
      <c r="C99" s="241"/>
      <c r="D99" s="241"/>
      <c r="E99" s="241"/>
    </row>
    <row r="100" spans="1:6">
      <c r="B100" s="239" t="s">
        <v>115</v>
      </c>
      <c r="C100" s="241"/>
      <c r="D100" s="241"/>
      <c r="E100" s="241"/>
    </row>
    <row r="101" spans="1:6">
      <c r="B101" s="237" t="s">
        <v>116</v>
      </c>
      <c r="C101" s="241"/>
      <c r="D101" s="241"/>
      <c r="E101" s="241"/>
    </row>
    <row r="102" spans="1:6">
      <c r="B102" s="239" t="s">
        <v>117</v>
      </c>
      <c r="C102" s="241"/>
      <c r="D102" s="241"/>
      <c r="E102" s="241"/>
    </row>
    <row r="103" spans="1:6">
      <c r="B103" s="239" t="s">
        <v>118</v>
      </c>
      <c r="C103" s="241"/>
      <c r="D103" s="241"/>
      <c r="E103" s="241"/>
    </row>
    <row r="104" spans="1:6">
      <c r="B104" s="240" t="s">
        <v>119</v>
      </c>
      <c r="C104" s="241"/>
      <c r="D104" s="241"/>
      <c r="E104" s="241"/>
    </row>
    <row r="105" spans="1:6" ht="18">
      <c r="A105" s="226"/>
    </row>
    <row r="106" spans="1:6" ht="18">
      <c r="A106" s="226"/>
    </row>
    <row r="107" spans="1:6" ht="18">
      <c r="A107" s="226" t="s">
        <v>120</v>
      </c>
    </row>
    <row r="108" spans="1:6" ht="18">
      <c r="A108" s="226"/>
    </row>
    <row r="109" spans="1:6" ht="18">
      <c r="A109" s="226" t="s">
        <v>121</v>
      </c>
    </row>
    <row r="110" spans="1:6">
      <c r="A110" s="300" t="s">
        <v>122</v>
      </c>
      <c r="B110" s="300"/>
      <c r="C110" s="300"/>
      <c r="D110" s="300"/>
      <c r="E110" s="300"/>
      <c r="F110" s="300"/>
    </row>
    <row r="111" spans="1:6" ht="21" customHeight="1">
      <c r="A111" s="300"/>
      <c r="B111" s="300"/>
      <c r="C111" s="300"/>
      <c r="D111" s="300"/>
      <c r="E111" s="300"/>
      <c r="F111" s="300"/>
    </row>
    <row r="112" spans="1:6">
      <c r="B112" s="312" t="s">
        <v>37</v>
      </c>
      <c r="C112" s="313"/>
      <c r="D112" s="314"/>
    </row>
    <row r="113" spans="1:6" ht="33">
      <c r="B113" s="230" t="s">
        <v>17</v>
      </c>
      <c r="C113" s="228" t="s">
        <v>343</v>
      </c>
      <c r="D113" s="228" t="s">
        <v>198</v>
      </c>
    </row>
    <row r="114" spans="1:6">
      <c r="B114" s="231"/>
      <c r="C114" s="241"/>
      <c r="D114" s="241"/>
    </row>
    <row r="115" spans="1:6">
      <c r="B115" s="231" t="s">
        <v>199</v>
      </c>
      <c r="C115" s="241">
        <v>0</v>
      </c>
      <c r="D115" s="241">
        <v>30000000</v>
      </c>
    </row>
    <row r="116" spans="1:6">
      <c r="B116" s="231" t="s">
        <v>181</v>
      </c>
      <c r="C116" s="241">
        <v>0</v>
      </c>
      <c r="D116" s="241">
        <v>10215000000</v>
      </c>
    </row>
    <row r="117" spans="1:6">
      <c r="B117" s="231" t="s">
        <v>182</v>
      </c>
      <c r="C117" s="241">
        <v>0</v>
      </c>
      <c r="D117" s="241">
        <v>10447242578</v>
      </c>
      <c r="F117" s="242"/>
    </row>
    <row r="118" spans="1:6">
      <c r="B118" s="231" t="s">
        <v>123</v>
      </c>
      <c r="C118" s="241">
        <v>0</v>
      </c>
      <c r="D118" s="241">
        <v>43331773</v>
      </c>
      <c r="F118" s="242"/>
    </row>
    <row r="119" spans="1:6">
      <c r="B119" s="231" t="s">
        <v>200</v>
      </c>
      <c r="C119" s="241">
        <v>0</v>
      </c>
      <c r="D119" s="241">
        <v>3942005</v>
      </c>
    </row>
    <row r="120" spans="1:6">
      <c r="B120" s="227" t="s">
        <v>99</v>
      </c>
      <c r="C120" s="243">
        <f>SUM(C115:C119)</f>
        <v>0</v>
      </c>
      <c r="D120" s="243">
        <f>SUM(D115:D119)</f>
        <v>20739516356</v>
      </c>
    </row>
    <row r="121" spans="1:6">
      <c r="B121" s="244"/>
      <c r="C121" s="245"/>
      <c r="D121" s="245"/>
    </row>
    <row r="122" spans="1:6" ht="18">
      <c r="A122" s="226"/>
    </row>
    <row r="123" spans="1:6" ht="18">
      <c r="A123" s="302" t="s">
        <v>126</v>
      </c>
      <c r="B123" s="302"/>
      <c r="C123" s="302"/>
      <c r="D123" s="302"/>
      <c r="E123" s="302"/>
      <c r="F123" s="302"/>
    </row>
    <row r="124" spans="1:6">
      <c r="A124" s="246"/>
    </row>
    <row r="125" spans="1:6">
      <c r="A125" s="247" t="s">
        <v>179</v>
      </c>
    </row>
    <row r="126" spans="1:6" ht="18">
      <c r="A126" s="226"/>
    </row>
    <row r="127" spans="1:6" ht="18">
      <c r="A127" s="226" t="s">
        <v>124</v>
      </c>
    </row>
    <row r="128" spans="1:6" ht="18">
      <c r="A128" s="226"/>
    </row>
    <row r="129" spans="1:4" ht="33">
      <c r="B129" s="230" t="s">
        <v>94</v>
      </c>
      <c r="C129" s="228" t="s">
        <v>81</v>
      </c>
      <c r="D129" s="228" t="s">
        <v>82</v>
      </c>
    </row>
    <row r="130" spans="1:4" ht="15" customHeight="1">
      <c r="B130" s="231" t="s">
        <v>193</v>
      </c>
      <c r="C130" s="248">
        <v>135943380538</v>
      </c>
      <c r="D130" s="248">
        <v>135943380538</v>
      </c>
    </row>
    <row r="131" spans="1:4">
      <c r="B131" s="231"/>
      <c r="C131" s="248"/>
      <c r="D131" s="248"/>
    </row>
    <row r="132" spans="1:4">
      <c r="B132" s="230" t="s">
        <v>99</v>
      </c>
      <c r="C132" s="249">
        <f>SUM(C130:C131)</f>
        <v>135943380538</v>
      </c>
      <c r="D132" s="249">
        <f>SUM(D130:D131)</f>
        <v>135943380538</v>
      </c>
    </row>
    <row r="133" spans="1:4" ht="18">
      <c r="A133" s="226"/>
    </row>
    <row r="134" spans="1:4">
      <c r="A134" s="246"/>
    </row>
    <row r="135" spans="1:4" ht="18">
      <c r="A135" s="226" t="s">
        <v>125</v>
      </c>
    </row>
    <row r="136" spans="1:4">
      <c r="A136" s="246"/>
    </row>
    <row r="137" spans="1:4" ht="33">
      <c r="B137" s="228" t="s">
        <v>94</v>
      </c>
      <c r="C137" s="228" t="s">
        <v>81</v>
      </c>
      <c r="D137" s="228" t="s">
        <v>82</v>
      </c>
    </row>
    <row r="138" spans="1:4">
      <c r="B138" s="231" t="s">
        <v>30</v>
      </c>
      <c r="C138" s="250">
        <v>0</v>
      </c>
      <c r="D138" s="250">
        <v>0</v>
      </c>
    </row>
    <row r="139" spans="1:4">
      <c r="B139" s="231"/>
      <c r="C139" s="250"/>
      <c r="D139" s="250"/>
    </row>
    <row r="140" spans="1:4">
      <c r="B140" s="230" t="s">
        <v>99</v>
      </c>
      <c r="C140" s="251">
        <f>SUM(C138:C139)</f>
        <v>0</v>
      </c>
      <c r="D140" s="251">
        <f>SUM(D138:D139)</f>
        <v>0</v>
      </c>
    </row>
    <row r="141" spans="1:4">
      <c r="A141" s="252"/>
    </row>
    <row r="143" spans="1:4" ht="18">
      <c r="A143" s="253" t="s">
        <v>183</v>
      </c>
    </row>
    <row r="145" spans="1:5">
      <c r="A145" s="299" t="s">
        <v>344</v>
      </c>
      <c r="B145" s="299"/>
      <c r="C145" s="299"/>
      <c r="D145" s="299"/>
      <c r="E145" s="299"/>
    </row>
    <row r="146" spans="1:5">
      <c r="A146" s="299"/>
      <c r="B146" s="299"/>
      <c r="C146" s="299"/>
      <c r="D146" s="299"/>
      <c r="E146" s="299"/>
    </row>
    <row r="147" spans="1:5">
      <c r="A147" s="299"/>
      <c r="B147" s="299"/>
      <c r="C147" s="299"/>
      <c r="D147" s="299"/>
      <c r="E147" s="299"/>
    </row>
    <row r="148" spans="1:5">
      <c r="A148" s="299"/>
      <c r="B148" s="299"/>
      <c r="C148" s="299"/>
      <c r="D148" s="299"/>
      <c r="E148" s="299"/>
    </row>
    <row r="149" spans="1:5">
      <c r="A149" s="299"/>
      <c r="B149" s="299"/>
      <c r="C149" s="299"/>
      <c r="D149" s="299"/>
      <c r="E149" s="299"/>
    </row>
  </sheetData>
  <mergeCells count="39">
    <mergeCell ref="A123:F123"/>
    <mergeCell ref="A45:G46"/>
    <mergeCell ref="C52:E53"/>
    <mergeCell ref="C59:F60"/>
    <mergeCell ref="A63:G63"/>
    <mergeCell ref="A66:G66"/>
    <mergeCell ref="A68:G69"/>
    <mergeCell ref="A70:G71"/>
    <mergeCell ref="A72:G73"/>
    <mergeCell ref="A110:F111"/>
    <mergeCell ref="B112:D112"/>
    <mergeCell ref="A44:G44"/>
    <mergeCell ref="A29:G29"/>
    <mergeCell ref="A30:G31"/>
    <mergeCell ref="A32:G32"/>
    <mergeCell ref="A33:G34"/>
    <mergeCell ref="A35:G35"/>
    <mergeCell ref="A36:G37"/>
    <mergeCell ref="A38:G38"/>
    <mergeCell ref="A39:G40"/>
    <mergeCell ref="A41:G41"/>
    <mergeCell ref="A42:G42"/>
    <mergeCell ref="A43:G43"/>
    <mergeCell ref="A145:E149"/>
    <mergeCell ref="A27:G28"/>
    <mergeCell ref="A2:G2"/>
    <mergeCell ref="A3:G3"/>
    <mergeCell ref="A4:G4"/>
    <mergeCell ref="A5:G5"/>
    <mergeCell ref="A6:G7"/>
    <mergeCell ref="A8:G8"/>
    <mergeCell ref="A9:G10"/>
    <mergeCell ref="A11:G12"/>
    <mergeCell ref="A13:G13"/>
    <mergeCell ref="A14:G15"/>
    <mergeCell ref="A16:G17"/>
    <mergeCell ref="A18:G19"/>
    <mergeCell ref="A20:G20"/>
    <mergeCell ref="A21:G22"/>
  </mergeCells>
  <hyperlinks>
    <hyperlink ref="A125" location="'7'!A1" display="Ver Cuadro" xr:uid="{00000000-0004-0000-0600-000000000000}"/>
  </hyperlinks>
  <pageMargins left="0.35539215686274511"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283"/>
  <sheetViews>
    <sheetView showGridLines="0" zoomScale="85" zoomScaleNormal="85" workbookViewId="0">
      <pane ySplit="4" topLeftCell="A212" activePane="bottomLeft" state="frozen"/>
      <selection pane="bottomLeft" activeCell="D212" sqref="D212"/>
    </sheetView>
  </sheetViews>
  <sheetFormatPr baseColWidth="10" defaultColWidth="11.42578125" defaultRowHeight="16.5"/>
  <cols>
    <col min="1" max="1" width="24.42578125" style="72" customWidth="1"/>
    <col min="2" max="2" width="47.85546875" style="72" bestFit="1" customWidth="1"/>
    <col min="3" max="3" width="23.85546875" style="72" bestFit="1" customWidth="1"/>
    <col min="4" max="4" width="18.28515625" style="72" bestFit="1" customWidth="1"/>
    <col min="5" max="5" width="19.7109375" style="72" customWidth="1"/>
    <col min="6" max="6" width="22.140625" style="72" bestFit="1" customWidth="1"/>
    <col min="7" max="7" width="11.42578125" style="72" bestFit="1" customWidth="1"/>
    <col min="8" max="9" width="17.140625" style="72" bestFit="1" customWidth="1"/>
    <col min="10" max="10" width="17.85546875" style="72" bestFit="1" customWidth="1"/>
    <col min="11" max="11" width="17.140625" style="72" bestFit="1" customWidth="1"/>
    <col min="12" max="14" width="11.42578125" style="72"/>
    <col min="15" max="15" width="14" style="72" customWidth="1"/>
    <col min="16" max="16384" width="11.42578125" style="72"/>
  </cols>
  <sheetData>
    <row r="1" spans="1:15">
      <c r="A1" s="315" t="s">
        <v>133</v>
      </c>
      <c r="B1" s="315"/>
    </row>
    <row r="2" spans="1:15">
      <c r="A2" s="316" t="str">
        <f>+"COMPOSICIÓN DE LAS INVERSIONES DEL FONDO MUTUO CORTO PLAZO GUARANÍES CORRESPONDIENTE AL "&amp;UPPER(TEXT(Indice!$N$3,"DD \D\E MMMM \D\E yyyy"))</f>
        <v>COMPOSICIÓN DE LAS INVERSIONES DEL FONDO MUTUO CORTO PLAZO GUARANÍES CORRESPONDIENTE AL 30 DE JUNIO DE 2024</v>
      </c>
      <c r="B2" s="317"/>
      <c r="C2" s="317"/>
      <c r="D2" s="317"/>
      <c r="E2" s="317"/>
      <c r="F2" s="317"/>
      <c r="G2" s="317"/>
      <c r="H2" s="317"/>
      <c r="I2" s="317"/>
    </row>
    <row r="3" spans="1:15" ht="15" customHeight="1"/>
    <row r="4" spans="1:15" ht="132">
      <c r="A4" s="259" t="s">
        <v>134</v>
      </c>
      <c r="B4" s="259" t="s">
        <v>135</v>
      </c>
      <c r="C4" s="259" t="s">
        <v>145</v>
      </c>
      <c r="D4" s="259" t="s">
        <v>146</v>
      </c>
      <c r="E4" s="260" t="s">
        <v>147</v>
      </c>
      <c r="F4" s="259" t="s">
        <v>136</v>
      </c>
      <c r="G4" s="259" t="s">
        <v>148</v>
      </c>
      <c r="H4" s="259" t="s">
        <v>149</v>
      </c>
      <c r="I4" s="259" t="s">
        <v>150</v>
      </c>
      <c r="J4" s="259" t="s">
        <v>151</v>
      </c>
      <c r="K4" s="259" t="s">
        <v>152</v>
      </c>
      <c r="L4" s="259" t="s">
        <v>153</v>
      </c>
      <c r="M4" s="259" t="s">
        <v>154</v>
      </c>
      <c r="N4" s="259" t="s">
        <v>155</v>
      </c>
      <c r="O4" s="259" t="s">
        <v>156</v>
      </c>
    </row>
    <row r="5" spans="1:15" ht="16.5" customHeight="1">
      <c r="A5" s="254" t="s">
        <v>349</v>
      </c>
      <c r="B5" s="254" t="s">
        <v>139</v>
      </c>
      <c r="C5" s="254" t="s">
        <v>233</v>
      </c>
      <c r="D5" s="254" t="s">
        <v>157</v>
      </c>
      <c r="E5" s="255" t="s">
        <v>350</v>
      </c>
      <c r="F5" s="254" t="s">
        <v>162</v>
      </c>
      <c r="G5" s="254" t="s">
        <v>158</v>
      </c>
      <c r="H5" s="256">
        <v>767962305.80640602</v>
      </c>
      <c r="I5" s="256">
        <v>414167774.403916</v>
      </c>
      <c r="J5" s="256">
        <v>630163227.08872902</v>
      </c>
      <c r="K5" s="256">
        <v>767962305.80640602</v>
      </c>
      <c r="L5" s="257">
        <v>0.09</v>
      </c>
      <c r="M5" s="257">
        <v>0.1</v>
      </c>
      <c r="N5" s="257">
        <f>+J5/$C$236</f>
        <v>1.9660122283054107E-3</v>
      </c>
      <c r="O5" s="257">
        <f>+SUMIFS($N$5:$N$233,$B$5:$B$233,B5)</f>
        <v>0.14070007657986358</v>
      </c>
    </row>
    <row r="6" spans="1:15" ht="16.5" customHeight="1">
      <c r="A6" s="254" t="s">
        <v>351</v>
      </c>
      <c r="B6" s="254" t="s">
        <v>140</v>
      </c>
      <c r="C6" s="254" t="s">
        <v>233</v>
      </c>
      <c r="D6" s="254" t="s">
        <v>157</v>
      </c>
      <c r="E6" s="255" t="s">
        <v>168</v>
      </c>
      <c r="F6" s="254" t="s">
        <v>189</v>
      </c>
      <c r="G6" s="254" t="s">
        <v>158</v>
      </c>
      <c r="H6" s="256">
        <v>319528767</v>
      </c>
      <c r="I6" s="256">
        <v>210889211.09060401</v>
      </c>
      <c r="J6" s="256">
        <v>306088536.04594398</v>
      </c>
      <c r="K6" s="256">
        <v>319528767</v>
      </c>
      <c r="L6" s="257">
        <v>0.09</v>
      </c>
      <c r="M6" s="257">
        <v>0.1</v>
      </c>
      <c r="N6" s="257">
        <f t="shared" ref="N6:N69" si="0">+J6/$C$236</f>
        <v>9.5494909722127538E-4</v>
      </c>
      <c r="O6" s="257">
        <f t="shared" ref="O6:O69" si="1">+SUMIFS($N$5:$N$233,$B$5:$B$233,B6)</f>
        <v>3.5639769791580102E-2</v>
      </c>
    </row>
    <row r="7" spans="1:15" ht="16.5" customHeight="1">
      <c r="A7" s="254" t="s">
        <v>351</v>
      </c>
      <c r="B7" s="254" t="s">
        <v>220</v>
      </c>
      <c r="C7" s="254" t="s">
        <v>233</v>
      </c>
      <c r="D7" s="254" t="s">
        <v>157</v>
      </c>
      <c r="E7" s="255" t="s">
        <v>234</v>
      </c>
      <c r="F7" s="254" t="s">
        <v>235</v>
      </c>
      <c r="G7" s="254" t="s">
        <v>158</v>
      </c>
      <c r="H7" s="256">
        <v>867506944</v>
      </c>
      <c r="I7" s="256">
        <v>592738861.37209904</v>
      </c>
      <c r="J7" s="256">
        <v>810180281.09532499</v>
      </c>
      <c r="K7" s="256">
        <v>867506944</v>
      </c>
      <c r="L7" s="257">
        <v>0.08</v>
      </c>
      <c r="M7" s="257">
        <v>0.1</v>
      </c>
      <c r="N7" s="257">
        <f t="shared" si="0"/>
        <v>2.527637715586741E-3</v>
      </c>
      <c r="O7" s="257">
        <f t="shared" si="1"/>
        <v>7.8049943425520588E-2</v>
      </c>
    </row>
    <row r="8" spans="1:15" ht="16.5" customHeight="1">
      <c r="A8" s="254" t="s">
        <v>352</v>
      </c>
      <c r="B8" s="254" t="s">
        <v>161</v>
      </c>
      <c r="C8" s="254" t="s">
        <v>233</v>
      </c>
      <c r="D8" s="254" t="s">
        <v>157</v>
      </c>
      <c r="E8" s="255" t="s">
        <v>236</v>
      </c>
      <c r="F8" s="254" t="s">
        <v>237</v>
      </c>
      <c r="G8" s="254" t="s">
        <v>158</v>
      </c>
      <c r="H8" s="256">
        <v>41427835.616411999</v>
      </c>
      <c r="I8" s="256">
        <v>26827266.715611398</v>
      </c>
      <c r="J8" s="256">
        <v>38691515.721046001</v>
      </c>
      <c r="K8" s="256">
        <v>41427835.616411999</v>
      </c>
      <c r="L8" s="257">
        <v>0.12</v>
      </c>
      <c r="M8" s="257">
        <v>0.1</v>
      </c>
      <c r="N8" s="257">
        <f t="shared" si="0"/>
        <v>1.2071157085866714E-4</v>
      </c>
      <c r="O8" s="257">
        <f t="shared" si="1"/>
        <v>6.0693335727347907E-4</v>
      </c>
    </row>
    <row r="9" spans="1:15" ht="16.5" customHeight="1">
      <c r="A9" s="254" t="s">
        <v>351</v>
      </c>
      <c r="B9" s="254" t="s">
        <v>220</v>
      </c>
      <c r="C9" s="254" t="s">
        <v>233</v>
      </c>
      <c r="D9" s="254" t="s">
        <v>157</v>
      </c>
      <c r="E9" s="255" t="s">
        <v>236</v>
      </c>
      <c r="F9" s="254" t="s">
        <v>238</v>
      </c>
      <c r="G9" s="254" t="s">
        <v>158</v>
      </c>
      <c r="H9" s="256">
        <v>1301260416</v>
      </c>
      <c r="I9" s="256">
        <v>889856517.56805599</v>
      </c>
      <c r="J9" s="256">
        <v>1213227588.8241501</v>
      </c>
      <c r="K9" s="256">
        <v>1301260416</v>
      </c>
      <c r="L9" s="257">
        <v>0.08</v>
      </c>
      <c r="M9" s="257">
        <v>0.1</v>
      </c>
      <c r="N9" s="257">
        <f t="shared" si="0"/>
        <v>3.7850832495656258E-3</v>
      </c>
      <c r="O9" s="257">
        <f t="shared" si="1"/>
        <v>7.8049943425520588E-2</v>
      </c>
    </row>
    <row r="10" spans="1:15" ht="16.5" customHeight="1">
      <c r="A10" s="254" t="s">
        <v>351</v>
      </c>
      <c r="B10" s="254" t="s">
        <v>353</v>
      </c>
      <c r="C10" s="254" t="s">
        <v>354</v>
      </c>
      <c r="D10" s="254" t="s">
        <v>157</v>
      </c>
      <c r="E10" s="255" t="s">
        <v>239</v>
      </c>
      <c r="F10" s="254" t="s">
        <v>190</v>
      </c>
      <c r="G10" s="254" t="s">
        <v>158</v>
      </c>
      <c r="H10" s="256">
        <v>209473973</v>
      </c>
      <c r="I10" s="256">
        <v>143922654.63122401</v>
      </c>
      <c r="J10" s="256">
        <v>201583021.03195101</v>
      </c>
      <c r="K10" s="256">
        <v>209473973</v>
      </c>
      <c r="L10" s="258">
        <v>9.5000000000000001E-2</v>
      </c>
      <c r="M10" s="257">
        <v>0.1</v>
      </c>
      <c r="N10" s="257">
        <f t="shared" si="0"/>
        <v>6.2890798341008248E-4</v>
      </c>
      <c r="O10" s="257">
        <f t="shared" si="1"/>
        <v>3.4623429306354564E-2</v>
      </c>
    </row>
    <row r="11" spans="1:15" ht="16.5" customHeight="1">
      <c r="A11" s="254" t="s">
        <v>351</v>
      </c>
      <c r="B11" s="254" t="s">
        <v>353</v>
      </c>
      <c r="C11" s="254" t="s">
        <v>354</v>
      </c>
      <c r="D11" s="254" t="s">
        <v>157</v>
      </c>
      <c r="E11" s="255" t="s">
        <v>239</v>
      </c>
      <c r="F11" s="254" t="s">
        <v>190</v>
      </c>
      <c r="G11" s="254" t="s">
        <v>158</v>
      </c>
      <c r="H11" s="256">
        <v>314210958</v>
      </c>
      <c r="I11" s="256">
        <v>215883980.92180401</v>
      </c>
      <c r="J11" s="256">
        <v>302374530.11524498</v>
      </c>
      <c r="K11" s="256">
        <v>314210958</v>
      </c>
      <c r="L11" s="257">
        <v>9.5000000000000001E-2</v>
      </c>
      <c r="M11" s="257">
        <v>0.1</v>
      </c>
      <c r="N11" s="257">
        <f t="shared" si="0"/>
        <v>9.4336197064537797E-4</v>
      </c>
      <c r="O11" s="257">
        <f t="shared" si="1"/>
        <v>3.4623429306354564E-2</v>
      </c>
    </row>
    <row r="12" spans="1:15" ht="16.5" customHeight="1">
      <c r="A12" s="254" t="s">
        <v>355</v>
      </c>
      <c r="B12" s="254" t="s">
        <v>166</v>
      </c>
      <c r="C12" s="254" t="s">
        <v>160</v>
      </c>
      <c r="D12" s="254" t="s">
        <v>157</v>
      </c>
      <c r="E12" s="255" t="s">
        <v>356</v>
      </c>
      <c r="F12" s="254" t="s">
        <v>241</v>
      </c>
      <c r="G12" s="254" t="s">
        <v>158</v>
      </c>
      <c r="H12" s="256">
        <v>1687623561.43117</v>
      </c>
      <c r="I12" s="256">
        <v>873020547.15260506</v>
      </c>
      <c r="J12" s="256">
        <v>1177205632.8742099</v>
      </c>
      <c r="K12" s="256">
        <v>1687623561.43117</v>
      </c>
      <c r="L12" s="257">
        <v>0.1</v>
      </c>
      <c r="M12" s="257">
        <v>0.1</v>
      </c>
      <c r="N12" s="257">
        <f t="shared" si="0"/>
        <v>3.6727002941014698E-3</v>
      </c>
      <c r="O12" s="257">
        <f t="shared" si="1"/>
        <v>0.12912633493071082</v>
      </c>
    </row>
    <row r="13" spans="1:15" ht="16.5" customHeight="1">
      <c r="A13" s="254" t="s">
        <v>351</v>
      </c>
      <c r="B13" s="254" t="s">
        <v>353</v>
      </c>
      <c r="C13" s="254" t="s">
        <v>354</v>
      </c>
      <c r="D13" s="254" t="s">
        <v>157</v>
      </c>
      <c r="E13" s="255" t="s">
        <v>242</v>
      </c>
      <c r="F13" s="254" t="s">
        <v>243</v>
      </c>
      <c r="G13" s="254" t="s">
        <v>158</v>
      </c>
      <c r="H13" s="256">
        <v>55000002</v>
      </c>
      <c r="I13" s="256">
        <v>37166950.897205897</v>
      </c>
      <c r="J13" s="256">
        <v>50687664.199970499</v>
      </c>
      <c r="K13" s="256">
        <v>55000002</v>
      </c>
      <c r="L13" s="257">
        <v>0.1</v>
      </c>
      <c r="M13" s="257">
        <v>0.1</v>
      </c>
      <c r="N13" s="257">
        <f t="shared" si="0"/>
        <v>1.5813770679981137E-4</v>
      </c>
      <c r="O13" s="257">
        <f t="shared" si="1"/>
        <v>3.4623429306354564E-2</v>
      </c>
    </row>
    <row r="14" spans="1:15" ht="16.5" customHeight="1">
      <c r="A14" s="254" t="s">
        <v>351</v>
      </c>
      <c r="B14" s="254" t="s">
        <v>163</v>
      </c>
      <c r="C14" s="254" t="s">
        <v>233</v>
      </c>
      <c r="D14" s="254" t="s">
        <v>157</v>
      </c>
      <c r="E14" s="255" t="s">
        <v>245</v>
      </c>
      <c r="F14" s="254" t="s">
        <v>246</v>
      </c>
      <c r="G14" s="254" t="s">
        <v>158</v>
      </c>
      <c r="H14" s="256">
        <v>372327782</v>
      </c>
      <c r="I14" s="256">
        <v>266223401.70483801</v>
      </c>
      <c r="J14" s="256">
        <v>353235727.37239403</v>
      </c>
      <c r="K14" s="256">
        <v>372327782</v>
      </c>
      <c r="L14" s="257">
        <v>8.5000000000000006E-2</v>
      </c>
      <c r="M14" s="257">
        <v>0.1</v>
      </c>
      <c r="N14" s="257">
        <f t="shared" si="0"/>
        <v>1.1020410738608521E-3</v>
      </c>
      <c r="O14" s="257">
        <f t="shared" si="1"/>
        <v>2.0029173162688062E-2</v>
      </c>
    </row>
    <row r="15" spans="1:15" ht="16.5" customHeight="1">
      <c r="A15" s="254" t="s">
        <v>355</v>
      </c>
      <c r="B15" s="254" t="s">
        <v>222</v>
      </c>
      <c r="C15" s="254" t="s">
        <v>160</v>
      </c>
      <c r="D15" s="254" t="s">
        <v>157</v>
      </c>
      <c r="E15" s="255" t="s">
        <v>249</v>
      </c>
      <c r="F15" s="254" t="s">
        <v>250</v>
      </c>
      <c r="G15" s="254" t="s">
        <v>158</v>
      </c>
      <c r="H15" s="256">
        <v>46332054.794440001</v>
      </c>
      <c r="I15" s="256">
        <v>30745770.075363498</v>
      </c>
      <c r="J15" s="256">
        <v>40184253.9977891</v>
      </c>
      <c r="K15" s="256">
        <v>46332054.794440001</v>
      </c>
      <c r="L15" s="257">
        <v>0.09</v>
      </c>
      <c r="M15" s="257">
        <v>0.1</v>
      </c>
      <c r="N15" s="257">
        <f t="shared" si="0"/>
        <v>1.2536868441207871E-4</v>
      </c>
      <c r="O15" s="257">
        <f t="shared" si="1"/>
        <v>4.6076715122629993E-4</v>
      </c>
    </row>
    <row r="16" spans="1:15" ht="16.5" customHeight="1">
      <c r="A16" s="254" t="s">
        <v>355</v>
      </c>
      <c r="B16" s="254" t="s">
        <v>223</v>
      </c>
      <c r="C16" s="254" t="s">
        <v>160</v>
      </c>
      <c r="D16" s="254" t="s">
        <v>157</v>
      </c>
      <c r="E16" s="255" t="s">
        <v>357</v>
      </c>
      <c r="F16" s="254" t="s">
        <v>251</v>
      </c>
      <c r="G16" s="254" t="s">
        <v>158</v>
      </c>
      <c r="H16" s="256">
        <v>4483125479.4598904</v>
      </c>
      <c r="I16" s="256">
        <v>2533483108.2349</v>
      </c>
      <c r="J16" s="256">
        <v>2973813048.1589098</v>
      </c>
      <c r="K16" s="256">
        <v>4483125479.4598904</v>
      </c>
      <c r="L16" s="257">
        <v>0.08</v>
      </c>
      <c r="M16" s="257">
        <v>0.1</v>
      </c>
      <c r="N16" s="257">
        <f t="shared" si="0"/>
        <v>9.2778387662906109E-3</v>
      </c>
      <c r="O16" s="257">
        <f t="shared" si="1"/>
        <v>8.0203619281969812E-2</v>
      </c>
    </row>
    <row r="17" spans="1:15" ht="16.5" customHeight="1">
      <c r="A17" s="254" t="s">
        <v>355</v>
      </c>
      <c r="B17" s="254" t="s">
        <v>224</v>
      </c>
      <c r="C17" s="254" t="s">
        <v>160</v>
      </c>
      <c r="D17" s="254" t="s">
        <v>157</v>
      </c>
      <c r="E17" s="255" t="s">
        <v>252</v>
      </c>
      <c r="F17" s="254" t="s">
        <v>164</v>
      </c>
      <c r="G17" s="254" t="s">
        <v>158</v>
      </c>
      <c r="H17" s="256">
        <v>10416205.479465</v>
      </c>
      <c r="I17" s="256">
        <v>7532170.8173463</v>
      </c>
      <c r="J17" s="256">
        <v>9426273.0697372109</v>
      </c>
      <c r="K17" s="256">
        <v>10416205.479465</v>
      </c>
      <c r="L17" s="257">
        <v>0.105</v>
      </c>
      <c r="M17" s="257">
        <v>0.1</v>
      </c>
      <c r="N17" s="257">
        <f t="shared" si="0"/>
        <v>2.9408520405205979E-5</v>
      </c>
      <c r="O17" s="257">
        <f t="shared" si="1"/>
        <v>1.7121378905283666E-4</v>
      </c>
    </row>
    <row r="18" spans="1:15" ht="16.5" customHeight="1">
      <c r="A18" s="254" t="s">
        <v>351</v>
      </c>
      <c r="B18" s="254" t="s">
        <v>225</v>
      </c>
      <c r="C18" s="254" t="s">
        <v>233</v>
      </c>
      <c r="D18" s="254" t="s">
        <v>157</v>
      </c>
      <c r="E18" s="255" t="s">
        <v>358</v>
      </c>
      <c r="F18" s="254" t="s">
        <v>253</v>
      </c>
      <c r="G18" s="254" t="s">
        <v>158</v>
      </c>
      <c r="H18" s="256">
        <v>1000000000</v>
      </c>
      <c r="I18" s="256">
        <v>645948139.63302398</v>
      </c>
      <c r="J18" s="256">
        <v>935746873.11399996</v>
      </c>
      <c r="K18" s="256">
        <v>1000000000</v>
      </c>
      <c r="L18" s="257">
        <v>7.0000000000000007E-2</v>
      </c>
      <c r="M18" s="257">
        <v>0.1</v>
      </c>
      <c r="N18" s="257">
        <f t="shared" si="0"/>
        <v>2.9193861464113027E-3</v>
      </c>
      <c r="O18" s="257">
        <f t="shared" si="1"/>
        <v>1.9837078898989901E-2</v>
      </c>
    </row>
    <row r="19" spans="1:15" ht="16.5" customHeight="1">
      <c r="A19" s="254" t="s">
        <v>351</v>
      </c>
      <c r="B19" s="254" t="s">
        <v>225</v>
      </c>
      <c r="C19" s="254" t="s">
        <v>233</v>
      </c>
      <c r="D19" s="254" t="s">
        <v>157</v>
      </c>
      <c r="E19" s="255" t="s">
        <v>254</v>
      </c>
      <c r="F19" s="254" t="s">
        <v>253</v>
      </c>
      <c r="G19" s="254" t="s">
        <v>158</v>
      </c>
      <c r="H19" s="256">
        <v>86684928</v>
      </c>
      <c r="I19" s="256">
        <v>70026634.970282406</v>
      </c>
      <c r="J19" s="256">
        <v>83562010.938504502</v>
      </c>
      <c r="K19" s="256">
        <v>86684928</v>
      </c>
      <c r="L19" s="257">
        <v>7.0000000000000007E-2</v>
      </c>
      <c r="M19" s="257">
        <v>0.1</v>
      </c>
      <c r="N19" s="257">
        <f t="shared" si="0"/>
        <v>2.6070060623159563E-4</v>
      </c>
      <c r="O19" s="257">
        <f t="shared" si="1"/>
        <v>1.9837078898989901E-2</v>
      </c>
    </row>
    <row r="20" spans="1:15" ht="16.5" customHeight="1">
      <c r="A20" s="254" t="s">
        <v>355</v>
      </c>
      <c r="B20" s="254" t="s">
        <v>166</v>
      </c>
      <c r="C20" s="254" t="s">
        <v>160</v>
      </c>
      <c r="D20" s="254" t="s">
        <v>157</v>
      </c>
      <c r="E20" s="255" t="s">
        <v>255</v>
      </c>
      <c r="F20" s="254" t="s">
        <v>256</v>
      </c>
      <c r="G20" s="254" t="s">
        <v>158</v>
      </c>
      <c r="H20" s="256">
        <v>184782534.24704999</v>
      </c>
      <c r="I20" s="256">
        <v>128372875.516132</v>
      </c>
      <c r="J20" s="256">
        <v>157821547.574148</v>
      </c>
      <c r="K20" s="256">
        <v>184782534.24704999</v>
      </c>
      <c r="L20" s="257">
        <v>9.2499999999999999E-2</v>
      </c>
      <c r="M20" s="257">
        <v>0.1</v>
      </c>
      <c r="N20" s="257">
        <f t="shared" si="0"/>
        <v>4.9237892514659661E-4</v>
      </c>
      <c r="O20" s="257">
        <f t="shared" si="1"/>
        <v>0.12912633493071082</v>
      </c>
    </row>
    <row r="21" spans="1:15" ht="16.5" customHeight="1">
      <c r="A21" s="254" t="s">
        <v>355</v>
      </c>
      <c r="B21" s="254" t="s">
        <v>166</v>
      </c>
      <c r="C21" s="254" t="s">
        <v>160</v>
      </c>
      <c r="D21" s="254" t="s">
        <v>157</v>
      </c>
      <c r="E21" s="255" t="s">
        <v>255</v>
      </c>
      <c r="F21" s="254" t="s">
        <v>257</v>
      </c>
      <c r="G21" s="254" t="s">
        <v>158</v>
      </c>
      <c r="H21" s="256">
        <v>20015753.424692001</v>
      </c>
      <c r="I21" s="256">
        <v>14392227.7779085</v>
      </c>
      <c r="J21" s="256">
        <v>17693484.738935299</v>
      </c>
      <c r="K21" s="256">
        <v>20015753.424692001</v>
      </c>
      <c r="L21" s="257">
        <v>9.2499999999999999E-2</v>
      </c>
      <c r="M21" s="257">
        <v>0.1</v>
      </c>
      <c r="N21" s="257">
        <f t="shared" si="0"/>
        <v>5.5200947727126005E-5</v>
      </c>
      <c r="O21" s="257">
        <f t="shared" si="1"/>
        <v>0.12912633493071082</v>
      </c>
    </row>
    <row r="22" spans="1:15" ht="16.5" customHeight="1">
      <c r="A22" s="254" t="s">
        <v>352</v>
      </c>
      <c r="B22" s="254" t="s">
        <v>161</v>
      </c>
      <c r="C22" s="254" t="s">
        <v>233</v>
      </c>
      <c r="D22" s="254" t="s">
        <v>157</v>
      </c>
      <c r="E22" s="255" t="s">
        <v>255</v>
      </c>
      <c r="F22" s="254" t="s">
        <v>258</v>
      </c>
      <c r="G22" s="254" t="s">
        <v>158</v>
      </c>
      <c r="H22" s="256">
        <v>165711342.465648</v>
      </c>
      <c r="I22" s="256">
        <v>123291673.916328</v>
      </c>
      <c r="J22" s="256">
        <v>155848008.26600301</v>
      </c>
      <c r="K22" s="256">
        <v>165711342.465648</v>
      </c>
      <c r="L22" s="257">
        <v>0.12</v>
      </c>
      <c r="M22" s="257">
        <v>0.1</v>
      </c>
      <c r="N22" s="257">
        <f t="shared" si="0"/>
        <v>4.8622178641481191E-4</v>
      </c>
      <c r="O22" s="257">
        <f t="shared" si="1"/>
        <v>6.0693335727347907E-4</v>
      </c>
    </row>
    <row r="23" spans="1:15" ht="16.5" customHeight="1">
      <c r="A23" s="254" t="s">
        <v>351</v>
      </c>
      <c r="B23" s="254" t="s">
        <v>221</v>
      </c>
      <c r="C23" s="254" t="s">
        <v>233</v>
      </c>
      <c r="D23" s="254" t="s">
        <v>157</v>
      </c>
      <c r="E23" s="255" t="s">
        <v>170</v>
      </c>
      <c r="F23" s="254" t="s">
        <v>259</v>
      </c>
      <c r="G23" s="254" t="s">
        <v>158</v>
      </c>
      <c r="H23" s="256">
        <v>101869861</v>
      </c>
      <c r="I23" s="256">
        <v>83938925.676963404</v>
      </c>
      <c r="J23" s="256">
        <v>101474735.98051</v>
      </c>
      <c r="K23" s="256">
        <v>101869861</v>
      </c>
      <c r="L23" s="257">
        <v>6.5000000000000002E-2</v>
      </c>
      <c r="M23" s="257">
        <v>0.1</v>
      </c>
      <c r="N23" s="257">
        <f t="shared" si="0"/>
        <v>3.1658554994300762E-4</v>
      </c>
      <c r="O23" s="257">
        <f t="shared" si="1"/>
        <v>9.6301062179234148E-2</v>
      </c>
    </row>
    <row r="24" spans="1:15" ht="16.5" customHeight="1">
      <c r="A24" s="254" t="s">
        <v>351</v>
      </c>
      <c r="B24" s="254" t="s">
        <v>169</v>
      </c>
      <c r="C24" s="254" t="s">
        <v>233</v>
      </c>
      <c r="D24" s="254" t="s">
        <v>157</v>
      </c>
      <c r="E24" s="255" t="s">
        <v>260</v>
      </c>
      <c r="F24" s="254" t="s">
        <v>259</v>
      </c>
      <c r="G24" s="254" t="s">
        <v>158</v>
      </c>
      <c r="H24" s="256">
        <v>304113698</v>
      </c>
      <c r="I24" s="256">
        <v>258146636.223483</v>
      </c>
      <c r="J24" s="256">
        <v>303114067.56314898</v>
      </c>
      <c r="K24" s="256">
        <v>304113698</v>
      </c>
      <c r="L24" s="257">
        <v>5.5E-2</v>
      </c>
      <c r="M24" s="257">
        <v>0.1</v>
      </c>
      <c r="N24" s="257">
        <f t="shared" si="0"/>
        <v>9.4566921359985189E-4</v>
      </c>
      <c r="O24" s="257">
        <f t="shared" si="1"/>
        <v>1.8875969605728611E-3</v>
      </c>
    </row>
    <row r="25" spans="1:15" ht="16.5" customHeight="1">
      <c r="A25" s="254" t="s">
        <v>355</v>
      </c>
      <c r="B25" s="254" t="s">
        <v>222</v>
      </c>
      <c r="C25" s="254" t="s">
        <v>160</v>
      </c>
      <c r="D25" s="254" t="s">
        <v>157</v>
      </c>
      <c r="E25" s="255" t="s">
        <v>261</v>
      </c>
      <c r="F25" s="254" t="s">
        <v>250</v>
      </c>
      <c r="G25" s="254" t="s">
        <v>158</v>
      </c>
      <c r="H25" s="256">
        <v>35907342.465691</v>
      </c>
      <c r="I25" s="256">
        <v>25518893.990361501</v>
      </c>
      <c r="J25" s="256">
        <v>31715005.382780802</v>
      </c>
      <c r="K25" s="256">
        <v>35907342.465691</v>
      </c>
      <c r="L25" s="257">
        <v>0.09</v>
      </c>
      <c r="M25" s="257">
        <v>0.1</v>
      </c>
      <c r="N25" s="257">
        <f t="shared" si="0"/>
        <v>9.8945932931341293E-5</v>
      </c>
      <c r="O25" s="257">
        <f t="shared" si="1"/>
        <v>4.6076715122629993E-4</v>
      </c>
    </row>
    <row r="26" spans="1:15" ht="16.5" customHeight="1">
      <c r="A26" s="254" t="s">
        <v>351</v>
      </c>
      <c r="B26" s="254" t="s">
        <v>169</v>
      </c>
      <c r="C26" s="254" t="s">
        <v>233</v>
      </c>
      <c r="D26" s="254" t="s">
        <v>157</v>
      </c>
      <c r="E26" s="255" t="s">
        <v>262</v>
      </c>
      <c r="F26" s="254" t="s">
        <v>263</v>
      </c>
      <c r="G26" s="254" t="s">
        <v>158</v>
      </c>
      <c r="H26" s="256">
        <v>304536989</v>
      </c>
      <c r="I26" s="256">
        <v>254710927.70098099</v>
      </c>
      <c r="J26" s="256">
        <v>301914820.35111701</v>
      </c>
      <c r="K26" s="256">
        <v>304536989</v>
      </c>
      <c r="L26" s="257">
        <v>0.06</v>
      </c>
      <c r="M26" s="257">
        <v>0.1</v>
      </c>
      <c r="N26" s="257">
        <f t="shared" si="0"/>
        <v>9.4192774697300923E-4</v>
      </c>
      <c r="O26" s="257">
        <f t="shared" si="1"/>
        <v>1.8875969605728611E-3</v>
      </c>
    </row>
    <row r="27" spans="1:15" ht="16.5" customHeight="1">
      <c r="A27" s="254" t="s">
        <v>351</v>
      </c>
      <c r="B27" s="254" t="s">
        <v>353</v>
      </c>
      <c r="C27" s="254" t="s">
        <v>354</v>
      </c>
      <c r="D27" s="254" t="s">
        <v>157</v>
      </c>
      <c r="E27" s="255" t="s">
        <v>185</v>
      </c>
      <c r="F27" s="254" t="s">
        <v>264</v>
      </c>
      <c r="G27" s="254" t="s">
        <v>158</v>
      </c>
      <c r="H27" s="256">
        <v>137718495</v>
      </c>
      <c r="I27" s="256">
        <v>111835556.26599801</v>
      </c>
      <c r="J27" s="256">
        <v>135975350.58215499</v>
      </c>
      <c r="K27" s="256">
        <v>137718495</v>
      </c>
      <c r="L27" s="257">
        <v>7.0000000000000007E-2</v>
      </c>
      <c r="M27" s="257">
        <v>0.1</v>
      </c>
      <c r="N27" s="257">
        <f t="shared" si="0"/>
        <v>4.2422215467515867E-4</v>
      </c>
      <c r="O27" s="257">
        <f t="shared" si="1"/>
        <v>3.4623429306354564E-2</v>
      </c>
    </row>
    <row r="28" spans="1:15" ht="16.5" customHeight="1">
      <c r="A28" s="254" t="s">
        <v>355</v>
      </c>
      <c r="B28" s="254" t="s">
        <v>222</v>
      </c>
      <c r="C28" s="254" t="s">
        <v>160</v>
      </c>
      <c r="D28" s="254" t="s">
        <v>157</v>
      </c>
      <c r="E28" s="255" t="s">
        <v>171</v>
      </c>
      <c r="F28" s="254" t="s">
        <v>250</v>
      </c>
      <c r="G28" s="254" t="s">
        <v>158</v>
      </c>
      <c r="H28" s="256">
        <v>40540547.945134997</v>
      </c>
      <c r="I28" s="256">
        <v>29005813.572712701</v>
      </c>
      <c r="J28" s="256">
        <v>35843630.443106502</v>
      </c>
      <c r="K28" s="256">
        <v>40540547.945134997</v>
      </c>
      <c r="L28" s="257">
        <v>0.09</v>
      </c>
      <c r="M28" s="257">
        <v>0.1</v>
      </c>
      <c r="N28" s="257">
        <f t="shared" si="0"/>
        <v>1.1182660734356878E-4</v>
      </c>
      <c r="O28" s="257">
        <f t="shared" si="1"/>
        <v>4.6076715122629993E-4</v>
      </c>
    </row>
    <row r="29" spans="1:15" ht="16.5" customHeight="1">
      <c r="A29" s="254" t="s">
        <v>351</v>
      </c>
      <c r="B29" s="254" t="s">
        <v>163</v>
      </c>
      <c r="C29" s="254" t="s">
        <v>233</v>
      </c>
      <c r="D29" s="254" t="s">
        <v>157</v>
      </c>
      <c r="E29" s="255" t="s">
        <v>266</v>
      </c>
      <c r="F29" s="254" t="s">
        <v>267</v>
      </c>
      <c r="G29" s="254" t="s">
        <v>158</v>
      </c>
      <c r="H29" s="256">
        <v>569955708</v>
      </c>
      <c r="I29" s="256">
        <v>462229302.64395398</v>
      </c>
      <c r="J29" s="256">
        <v>559271508.52105296</v>
      </c>
      <c r="K29" s="256">
        <v>569955708</v>
      </c>
      <c r="L29" s="257">
        <v>7.2499999999999995E-2</v>
      </c>
      <c r="M29" s="257">
        <v>0.1</v>
      </c>
      <c r="N29" s="257">
        <f t="shared" si="0"/>
        <v>1.7448409831448094E-3</v>
      </c>
      <c r="O29" s="257">
        <f t="shared" si="1"/>
        <v>2.0029173162688062E-2</v>
      </c>
    </row>
    <row r="30" spans="1:15" ht="16.5" customHeight="1">
      <c r="A30" s="254" t="s">
        <v>349</v>
      </c>
      <c r="B30" s="254" t="s">
        <v>139</v>
      </c>
      <c r="C30" s="254" t="s">
        <v>233</v>
      </c>
      <c r="D30" s="254" t="s">
        <v>157</v>
      </c>
      <c r="E30" s="255" t="s">
        <v>359</v>
      </c>
      <c r="F30" s="254" t="s">
        <v>268</v>
      </c>
      <c r="G30" s="254" t="s">
        <v>158</v>
      </c>
      <c r="H30" s="256">
        <v>1240001369.8659799</v>
      </c>
      <c r="I30" s="256">
        <v>748701355.89581597</v>
      </c>
      <c r="J30" s="256">
        <v>1002384240.2712801</v>
      </c>
      <c r="K30" s="256">
        <v>1240001369.8659799</v>
      </c>
      <c r="L30" s="257">
        <v>6.25E-2</v>
      </c>
      <c r="M30" s="257">
        <v>0.1</v>
      </c>
      <c r="N30" s="257">
        <f t="shared" si="0"/>
        <v>3.1272844703083323E-3</v>
      </c>
      <c r="O30" s="257">
        <f t="shared" si="1"/>
        <v>0.14070007657986358</v>
      </c>
    </row>
    <row r="31" spans="1:15" ht="16.5" customHeight="1">
      <c r="A31" s="254" t="s">
        <v>351</v>
      </c>
      <c r="B31" s="254" t="s">
        <v>353</v>
      </c>
      <c r="C31" s="254" t="s">
        <v>354</v>
      </c>
      <c r="D31" s="254" t="s">
        <v>157</v>
      </c>
      <c r="E31" s="255" t="s">
        <v>269</v>
      </c>
      <c r="F31" s="254" t="s">
        <v>270</v>
      </c>
      <c r="G31" s="254" t="s">
        <v>158</v>
      </c>
      <c r="H31" s="256">
        <v>51976368</v>
      </c>
      <c r="I31" s="256">
        <v>41881212.716519803</v>
      </c>
      <c r="J31" s="256">
        <v>50784896.651772499</v>
      </c>
      <c r="K31" s="256">
        <v>51976368</v>
      </c>
      <c r="L31" s="257">
        <v>7.2499999999999995E-2</v>
      </c>
      <c r="M31" s="257">
        <v>0.1</v>
      </c>
      <c r="N31" s="257">
        <f t="shared" si="0"/>
        <v>1.5844105707639604E-4</v>
      </c>
      <c r="O31" s="257">
        <f t="shared" si="1"/>
        <v>3.4623429306354564E-2</v>
      </c>
    </row>
    <row r="32" spans="1:15" ht="16.5" customHeight="1">
      <c r="A32" s="254" t="s">
        <v>355</v>
      </c>
      <c r="B32" s="254" t="s">
        <v>222</v>
      </c>
      <c r="C32" s="254" t="s">
        <v>160</v>
      </c>
      <c r="D32" s="254" t="s">
        <v>157</v>
      </c>
      <c r="E32" s="255" t="s">
        <v>271</v>
      </c>
      <c r="F32" s="254" t="s">
        <v>250</v>
      </c>
      <c r="G32" s="254" t="s">
        <v>158</v>
      </c>
      <c r="H32" s="256">
        <v>24324328.767081</v>
      </c>
      <c r="I32" s="256">
        <v>17856864.5340195</v>
      </c>
      <c r="J32" s="256">
        <v>21615373.558730502</v>
      </c>
      <c r="K32" s="256">
        <v>24324328.767081</v>
      </c>
      <c r="L32" s="257">
        <v>0.09</v>
      </c>
      <c r="M32" s="257">
        <v>0.1</v>
      </c>
      <c r="N32" s="257">
        <f t="shared" si="0"/>
        <v>6.7436636904663459E-5</v>
      </c>
      <c r="O32" s="257">
        <f t="shared" si="1"/>
        <v>4.6076715122629993E-4</v>
      </c>
    </row>
    <row r="33" spans="1:15" ht="16.5" customHeight="1">
      <c r="A33" s="254" t="s">
        <v>351</v>
      </c>
      <c r="B33" s="254" t="s">
        <v>139</v>
      </c>
      <c r="C33" s="254" t="s">
        <v>233</v>
      </c>
      <c r="D33" s="254" t="s">
        <v>157</v>
      </c>
      <c r="E33" s="255" t="s">
        <v>272</v>
      </c>
      <c r="F33" s="254" t="s">
        <v>276</v>
      </c>
      <c r="G33" s="254" t="s">
        <v>158</v>
      </c>
      <c r="H33" s="256">
        <v>118093920</v>
      </c>
      <c r="I33" s="256">
        <v>100881185.690001</v>
      </c>
      <c r="J33" s="256">
        <v>117542988.03808901</v>
      </c>
      <c r="K33" s="256">
        <v>118093920</v>
      </c>
      <c r="L33" s="257">
        <v>0.107</v>
      </c>
      <c r="M33" s="257">
        <v>0.1</v>
      </c>
      <c r="N33" s="257">
        <f t="shared" si="0"/>
        <v>3.6671602197743165E-4</v>
      </c>
      <c r="O33" s="257">
        <f t="shared" si="1"/>
        <v>0.14070007657986358</v>
      </c>
    </row>
    <row r="34" spans="1:15" ht="16.5" customHeight="1">
      <c r="A34" s="254" t="s">
        <v>351</v>
      </c>
      <c r="B34" s="254" t="s">
        <v>139</v>
      </c>
      <c r="C34" s="254" t="s">
        <v>233</v>
      </c>
      <c r="D34" s="254" t="s">
        <v>157</v>
      </c>
      <c r="E34" s="255" t="s">
        <v>272</v>
      </c>
      <c r="F34" s="254" t="s">
        <v>277</v>
      </c>
      <c r="G34" s="254" t="s">
        <v>158</v>
      </c>
      <c r="H34" s="256">
        <v>114403485</v>
      </c>
      <c r="I34" s="256">
        <v>96787709.710001901</v>
      </c>
      <c r="J34" s="256">
        <v>112773422.774584</v>
      </c>
      <c r="K34" s="256">
        <v>114403485</v>
      </c>
      <c r="L34" s="257">
        <v>0.107</v>
      </c>
      <c r="M34" s="257">
        <v>0.1</v>
      </c>
      <c r="N34" s="257">
        <f t="shared" si="0"/>
        <v>3.518357128310662E-4</v>
      </c>
      <c r="O34" s="257">
        <f t="shared" si="1"/>
        <v>0.14070007657986358</v>
      </c>
    </row>
    <row r="35" spans="1:15" ht="16.5" customHeight="1">
      <c r="A35" s="254" t="s">
        <v>351</v>
      </c>
      <c r="B35" s="254" t="s">
        <v>139</v>
      </c>
      <c r="C35" s="254" t="s">
        <v>233</v>
      </c>
      <c r="D35" s="254" t="s">
        <v>157</v>
      </c>
      <c r="E35" s="255" t="s">
        <v>272</v>
      </c>
      <c r="F35" s="254" t="s">
        <v>270</v>
      </c>
      <c r="G35" s="254" t="s">
        <v>158</v>
      </c>
      <c r="H35" s="256">
        <v>114403485</v>
      </c>
      <c r="I35" s="256">
        <v>96305112.990002006</v>
      </c>
      <c r="J35" s="256">
        <v>112211119.10786299</v>
      </c>
      <c r="K35" s="256">
        <v>114403485</v>
      </c>
      <c r="L35" s="257">
        <v>0.107</v>
      </c>
      <c r="M35" s="257">
        <v>0.1</v>
      </c>
      <c r="N35" s="257">
        <f t="shared" si="0"/>
        <v>3.5008141198126618E-4</v>
      </c>
      <c r="O35" s="257">
        <f t="shared" si="1"/>
        <v>0.14070007657986358</v>
      </c>
    </row>
    <row r="36" spans="1:15" ht="16.5" customHeight="1">
      <c r="A36" s="254" t="s">
        <v>351</v>
      </c>
      <c r="B36" s="254" t="s">
        <v>139</v>
      </c>
      <c r="C36" s="254" t="s">
        <v>233</v>
      </c>
      <c r="D36" s="254" t="s">
        <v>157</v>
      </c>
      <c r="E36" s="255" t="s">
        <v>272</v>
      </c>
      <c r="F36" s="254" t="s">
        <v>278</v>
      </c>
      <c r="G36" s="254" t="s">
        <v>158</v>
      </c>
      <c r="H36" s="256">
        <v>110713050</v>
      </c>
      <c r="I36" s="256">
        <v>92748750.130000204</v>
      </c>
      <c r="J36" s="256">
        <v>108067377.99580701</v>
      </c>
      <c r="K36" s="256">
        <v>110713050</v>
      </c>
      <c r="L36" s="257">
        <v>0.107</v>
      </c>
      <c r="M36" s="257">
        <v>0.1</v>
      </c>
      <c r="N36" s="257">
        <f t="shared" si="0"/>
        <v>3.3715357781539403E-4</v>
      </c>
      <c r="O36" s="257">
        <f t="shared" si="1"/>
        <v>0.14070007657986358</v>
      </c>
    </row>
    <row r="37" spans="1:15" ht="16.5" customHeight="1">
      <c r="A37" s="254" t="s">
        <v>351</v>
      </c>
      <c r="B37" s="254" t="s">
        <v>139</v>
      </c>
      <c r="C37" s="254" t="s">
        <v>233</v>
      </c>
      <c r="D37" s="254" t="s">
        <v>157</v>
      </c>
      <c r="E37" s="255" t="s">
        <v>272</v>
      </c>
      <c r="F37" s="254" t="s">
        <v>279</v>
      </c>
      <c r="G37" s="254" t="s">
        <v>158</v>
      </c>
      <c r="H37" s="256">
        <v>110713050</v>
      </c>
      <c r="I37" s="256">
        <v>92301174.160001904</v>
      </c>
      <c r="J37" s="256">
        <v>107545879.19533999</v>
      </c>
      <c r="K37" s="256">
        <v>110713050</v>
      </c>
      <c r="L37" s="257">
        <v>0.107</v>
      </c>
      <c r="M37" s="257">
        <v>0.1</v>
      </c>
      <c r="N37" s="257">
        <f t="shared" si="0"/>
        <v>3.3552658186467602E-4</v>
      </c>
      <c r="O37" s="257">
        <f t="shared" si="1"/>
        <v>0.14070007657986358</v>
      </c>
    </row>
    <row r="38" spans="1:15" ht="16.5" customHeight="1">
      <c r="A38" s="254" t="s">
        <v>351</v>
      </c>
      <c r="B38" s="254" t="s">
        <v>139</v>
      </c>
      <c r="C38" s="254" t="s">
        <v>233</v>
      </c>
      <c r="D38" s="254" t="s">
        <v>157</v>
      </c>
      <c r="E38" s="255" t="s">
        <v>272</v>
      </c>
      <c r="F38" s="254" t="s">
        <v>280</v>
      </c>
      <c r="G38" s="254" t="s">
        <v>158</v>
      </c>
      <c r="H38" s="256">
        <v>114403485</v>
      </c>
      <c r="I38" s="256">
        <v>94902312.840000406</v>
      </c>
      <c r="J38" s="256">
        <v>110576628.79794399</v>
      </c>
      <c r="K38" s="256">
        <v>114403485</v>
      </c>
      <c r="L38" s="257">
        <v>0.107</v>
      </c>
      <c r="M38" s="257">
        <v>0.1</v>
      </c>
      <c r="N38" s="257">
        <f t="shared" si="0"/>
        <v>3.4498205391305097E-4</v>
      </c>
      <c r="O38" s="257">
        <f t="shared" si="1"/>
        <v>0.14070007657986358</v>
      </c>
    </row>
    <row r="39" spans="1:15" ht="16.5" customHeight="1">
      <c r="A39" s="254" t="s">
        <v>351</v>
      </c>
      <c r="B39" s="254" t="s">
        <v>139</v>
      </c>
      <c r="C39" s="254" t="s">
        <v>233</v>
      </c>
      <c r="D39" s="254" t="s">
        <v>157</v>
      </c>
      <c r="E39" s="255" t="s">
        <v>272</v>
      </c>
      <c r="F39" s="254" t="s">
        <v>281</v>
      </c>
      <c r="G39" s="254" t="s">
        <v>158</v>
      </c>
      <c r="H39" s="256">
        <v>92260558</v>
      </c>
      <c r="I39" s="256">
        <v>76225962.900001302</v>
      </c>
      <c r="J39" s="256">
        <v>88815643.708215997</v>
      </c>
      <c r="K39" s="256">
        <v>92260558</v>
      </c>
      <c r="L39" s="257">
        <v>0.107</v>
      </c>
      <c r="M39" s="257">
        <v>0.1</v>
      </c>
      <c r="N39" s="257">
        <f t="shared" si="0"/>
        <v>2.7709113145471298E-4</v>
      </c>
      <c r="O39" s="257">
        <f t="shared" si="1"/>
        <v>0.14070007657986358</v>
      </c>
    </row>
    <row r="40" spans="1:15" ht="16.5" customHeight="1">
      <c r="A40" s="254" t="s">
        <v>351</v>
      </c>
      <c r="B40" s="254" t="s">
        <v>353</v>
      </c>
      <c r="C40" s="254" t="s">
        <v>354</v>
      </c>
      <c r="D40" s="254" t="s">
        <v>157</v>
      </c>
      <c r="E40" s="255" t="s">
        <v>282</v>
      </c>
      <c r="F40" s="254" t="s">
        <v>283</v>
      </c>
      <c r="G40" s="254" t="s">
        <v>158</v>
      </c>
      <c r="H40" s="256">
        <v>212621926</v>
      </c>
      <c r="I40" s="256">
        <v>164521455.94482699</v>
      </c>
      <c r="J40" s="256">
        <v>202035636.88930401</v>
      </c>
      <c r="K40" s="256">
        <v>212621926</v>
      </c>
      <c r="L40" s="257">
        <v>8.5000000000000006E-2</v>
      </c>
      <c r="M40" s="257">
        <v>0.1</v>
      </c>
      <c r="N40" s="257">
        <f t="shared" si="0"/>
        <v>6.303200751857196E-4</v>
      </c>
      <c r="O40" s="257">
        <f t="shared" si="1"/>
        <v>3.4623429306354564E-2</v>
      </c>
    </row>
    <row r="41" spans="1:15" ht="16.5" customHeight="1">
      <c r="A41" s="254" t="s">
        <v>349</v>
      </c>
      <c r="B41" s="254" t="s">
        <v>220</v>
      </c>
      <c r="C41" s="254" t="s">
        <v>233</v>
      </c>
      <c r="D41" s="254" t="s">
        <v>157</v>
      </c>
      <c r="E41" s="255" t="s">
        <v>360</v>
      </c>
      <c r="F41" s="254" t="s">
        <v>288</v>
      </c>
      <c r="G41" s="254" t="s">
        <v>158</v>
      </c>
      <c r="H41" s="256">
        <v>835638356.16447997</v>
      </c>
      <c r="I41" s="256">
        <v>543426397.20749199</v>
      </c>
      <c r="J41" s="256">
        <v>705602334.23202205</v>
      </c>
      <c r="K41" s="256">
        <v>835638356.16447997</v>
      </c>
      <c r="L41" s="257">
        <v>7.4999999999999997E-2</v>
      </c>
      <c r="M41" s="257">
        <v>0.1</v>
      </c>
      <c r="N41" s="257">
        <f t="shared" si="0"/>
        <v>2.2013706255596399E-3</v>
      </c>
      <c r="O41" s="257">
        <f t="shared" si="1"/>
        <v>7.8049943425520588E-2</v>
      </c>
    </row>
    <row r="42" spans="1:15" ht="16.5" customHeight="1">
      <c r="A42" s="254" t="s">
        <v>355</v>
      </c>
      <c r="B42" s="254" t="s">
        <v>223</v>
      </c>
      <c r="C42" s="254" t="s">
        <v>160</v>
      </c>
      <c r="D42" s="254" t="s">
        <v>157</v>
      </c>
      <c r="E42" s="255" t="s">
        <v>361</v>
      </c>
      <c r="F42" s="254" t="s">
        <v>251</v>
      </c>
      <c r="G42" s="254" t="s">
        <v>158</v>
      </c>
      <c r="H42" s="256">
        <v>4795143561.6522102</v>
      </c>
      <c r="I42" s="256">
        <v>2837693991.45435</v>
      </c>
      <c r="J42" s="256">
        <v>3176974481.4637098</v>
      </c>
      <c r="K42" s="256">
        <v>4795143561.6522102</v>
      </c>
      <c r="L42" s="257">
        <v>0.08</v>
      </c>
      <c r="M42" s="257">
        <v>0.1</v>
      </c>
      <c r="N42" s="257">
        <f t="shared" si="0"/>
        <v>9.9116711529288297E-3</v>
      </c>
      <c r="O42" s="257">
        <f t="shared" si="1"/>
        <v>8.0203619281969812E-2</v>
      </c>
    </row>
    <row r="43" spans="1:15" ht="16.5" customHeight="1">
      <c r="A43" s="254" t="s">
        <v>351</v>
      </c>
      <c r="B43" s="254" t="s">
        <v>141</v>
      </c>
      <c r="C43" s="254" t="s">
        <v>233</v>
      </c>
      <c r="D43" s="254" t="s">
        <v>157</v>
      </c>
      <c r="E43" s="255" t="s">
        <v>289</v>
      </c>
      <c r="F43" s="254" t="s">
        <v>290</v>
      </c>
      <c r="G43" s="254" t="s">
        <v>158</v>
      </c>
      <c r="H43" s="256">
        <v>205346539</v>
      </c>
      <c r="I43" s="256">
        <v>177334370.52060801</v>
      </c>
      <c r="J43" s="256">
        <v>203462575.50252199</v>
      </c>
      <c r="K43" s="256">
        <v>205346539</v>
      </c>
      <c r="L43" s="257">
        <v>6.5000000000000002E-2</v>
      </c>
      <c r="M43" s="257">
        <v>0.1</v>
      </c>
      <c r="N43" s="257">
        <f t="shared" si="0"/>
        <v>6.3477190392156662E-4</v>
      </c>
      <c r="O43" s="257">
        <f t="shared" si="1"/>
        <v>1.274386171937688E-3</v>
      </c>
    </row>
    <row r="44" spans="1:15" ht="16.5" customHeight="1">
      <c r="A44" s="254" t="s">
        <v>351</v>
      </c>
      <c r="B44" s="254" t="s">
        <v>225</v>
      </c>
      <c r="C44" s="254" t="s">
        <v>233</v>
      </c>
      <c r="D44" s="254" t="s">
        <v>157</v>
      </c>
      <c r="E44" s="255" t="s">
        <v>291</v>
      </c>
      <c r="F44" s="254" t="s">
        <v>253</v>
      </c>
      <c r="G44" s="254" t="s">
        <v>158</v>
      </c>
      <c r="H44" s="256">
        <v>271671232</v>
      </c>
      <c r="I44" s="256">
        <v>222117658.63586199</v>
      </c>
      <c r="J44" s="256">
        <v>254828095.03489599</v>
      </c>
      <c r="K44" s="256">
        <v>271671232</v>
      </c>
      <c r="L44" s="257">
        <v>7.0000000000000007E-2</v>
      </c>
      <c r="M44" s="257">
        <v>0.1</v>
      </c>
      <c r="N44" s="257">
        <f t="shared" si="0"/>
        <v>7.9502441497405411E-4</v>
      </c>
      <c r="O44" s="257">
        <f t="shared" si="1"/>
        <v>1.9837078898989901E-2</v>
      </c>
    </row>
    <row r="45" spans="1:15" ht="16.5" customHeight="1">
      <c r="A45" s="254" t="s">
        <v>355</v>
      </c>
      <c r="B45" s="254" t="s">
        <v>166</v>
      </c>
      <c r="C45" s="254" t="s">
        <v>160</v>
      </c>
      <c r="D45" s="254" t="s">
        <v>157</v>
      </c>
      <c r="E45" s="255" t="s">
        <v>362</v>
      </c>
      <c r="F45" s="254" t="s">
        <v>292</v>
      </c>
      <c r="G45" s="254" t="s">
        <v>158</v>
      </c>
      <c r="H45" s="256">
        <v>15445205.479739999</v>
      </c>
      <c r="I45" s="256">
        <v>7666789.3733519102</v>
      </c>
      <c r="J45" s="256">
        <v>10006381.7787281</v>
      </c>
      <c r="K45" s="256">
        <v>15445205.479739999</v>
      </c>
      <c r="L45" s="257">
        <v>7.4999999999999997E-2</v>
      </c>
      <c r="M45" s="257">
        <v>0.1</v>
      </c>
      <c r="N45" s="257">
        <f t="shared" si="0"/>
        <v>3.1218370245050674E-5</v>
      </c>
      <c r="O45" s="257">
        <f t="shared" si="1"/>
        <v>0.12912633493071082</v>
      </c>
    </row>
    <row r="46" spans="1:15" ht="16.5" customHeight="1">
      <c r="A46" s="254" t="s">
        <v>349</v>
      </c>
      <c r="B46" s="254" t="s">
        <v>220</v>
      </c>
      <c r="C46" s="254" t="s">
        <v>233</v>
      </c>
      <c r="D46" s="254" t="s">
        <v>157</v>
      </c>
      <c r="E46" s="255" t="s">
        <v>363</v>
      </c>
      <c r="F46" s="254" t="s">
        <v>288</v>
      </c>
      <c r="G46" s="254" t="s">
        <v>158</v>
      </c>
      <c r="H46" s="256">
        <v>6302897260.2747002</v>
      </c>
      <c r="I46" s="256">
        <v>4597909122.09799</v>
      </c>
      <c r="J46" s="256">
        <v>5318262474.0249901</v>
      </c>
      <c r="K46" s="256">
        <v>6302897260.2747002</v>
      </c>
      <c r="L46" s="257">
        <v>7.4999999999999997E-2</v>
      </c>
      <c r="M46" s="257">
        <v>0.1</v>
      </c>
      <c r="N46" s="257">
        <f t="shared" si="0"/>
        <v>1.6592159948106127E-2</v>
      </c>
      <c r="O46" s="257">
        <f t="shared" si="1"/>
        <v>7.8049943425520588E-2</v>
      </c>
    </row>
    <row r="47" spans="1:15" ht="16.5" customHeight="1">
      <c r="A47" s="254" t="s">
        <v>355</v>
      </c>
      <c r="B47" s="254" t="s">
        <v>166</v>
      </c>
      <c r="C47" s="254" t="s">
        <v>160</v>
      </c>
      <c r="D47" s="254" t="s">
        <v>157</v>
      </c>
      <c r="E47" s="255" t="s">
        <v>286</v>
      </c>
      <c r="F47" s="254" t="s">
        <v>292</v>
      </c>
      <c r="G47" s="254" t="s">
        <v>158</v>
      </c>
      <c r="H47" s="256">
        <v>279558219.183294</v>
      </c>
      <c r="I47" s="256">
        <v>151369583.29610199</v>
      </c>
      <c r="J47" s="256">
        <v>176733099.86976299</v>
      </c>
      <c r="K47" s="256">
        <v>279558219.183294</v>
      </c>
      <c r="L47" s="257">
        <v>7.4999999999999997E-2</v>
      </c>
      <c r="M47" s="257">
        <v>0.1</v>
      </c>
      <c r="N47" s="257">
        <f t="shared" si="0"/>
        <v>5.5138005607768034E-4</v>
      </c>
      <c r="O47" s="257">
        <f t="shared" si="1"/>
        <v>0.12912633493071082</v>
      </c>
    </row>
    <row r="48" spans="1:15" ht="16.5" customHeight="1">
      <c r="A48" s="254" t="s">
        <v>355</v>
      </c>
      <c r="B48" s="254" t="s">
        <v>166</v>
      </c>
      <c r="C48" s="254" t="s">
        <v>160</v>
      </c>
      <c r="D48" s="254" t="s">
        <v>157</v>
      </c>
      <c r="E48" s="255" t="s">
        <v>364</v>
      </c>
      <c r="F48" s="254" t="s">
        <v>293</v>
      </c>
      <c r="G48" s="254" t="s">
        <v>158</v>
      </c>
      <c r="H48" s="256">
        <v>3984289863.0151</v>
      </c>
      <c r="I48" s="256">
        <v>2575426820.5288801</v>
      </c>
      <c r="J48" s="256">
        <v>3101385026.5195799</v>
      </c>
      <c r="K48" s="256">
        <v>3984289863.0151</v>
      </c>
      <c r="L48" s="257">
        <v>6.7000000000000004E-2</v>
      </c>
      <c r="M48" s="257">
        <v>0.1</v>
      </c>
      <c r="N48" s="257">
        <f t="shared" si="0"/>
        <v>9.6758436936883758E-3</v>
      </c>
      <c r="O48" s="257">
        <f t="shared" si="1"/>
        <v>0.12912633493071082</v>
      </c>
    </row>
    <row r="49" spans="1:15" ht="16.5" customHeight="1">
      <c r="A49" s="254" t="s">
        <v>365</v>
      </c>
      <c r="B49" s="254" t="s">
        <v>226</v>
      </c>
      <c r="C49" s="254" t="s">
        <v>294</v>
      </c>
      <c r="D49" s="254" t="s">
        <v>157</v>
      </c>
      <c r="E49" s="255" t="s">
        <v>366</v>
      </c>
      <c r="F49" s="254" t="s">
        <v>295</v>
      </c>
      <c r="G49" s="254" t="s">
        <v>158</v>
      </c>
      <c r="H49" s="256">
        <v>4383454071.2331696</v>
      </c>
      <c r="I49" s="256">
        <v>3715633378.2269402</v>
      </c>
      <c r="J49" s="256">
        <v>4349591485.0640697</v>
      </c>
      <c r="K49" s="256">
        <v>4383454071.2331696</v>
      </c>
      <c r="L49" s="257">
        <v>4.7E-2</v>
      </c>
      <c r="M49" s="257">
        <v>0.1</v>
      </c>
      <c r="N49" s="257">
        <f t="shared" si="0"/>
        <v>1.3570055630308929E-2</v>
      </c>
      <c r="O49" s="257">
        <f t="shared" si="1"/>
        <v>6.5449799420120539E-2</v>
      </c>
    </row>
    <row r="50" spans="1:15" ht="16.5" customHeight="1">
      <c r="A50" s="254" t="s">
        <v>365</v>
      </c>
      <c r="B50" s="254" t="s">
        <v>226</v>
      </c>
      <c r="C50" s="254" t="s">
        <v>294</v>
      </c>
      <c r="D50" s="254" t="s">
        <v>157</v>
      </c>
      <c r="E50" s="255" t="s">
        <v>367</v>
      </c>
      <c r="F50" s="254" t="s">
        <v>295</v>
      </c>
      <c r="G50" s="254" t="s">
        <v>158</v>
      </c>
      <c r="H50" s="256">
        <v>3118169336.9865098</v>
      </c>
      <c r="I50" s="256">
        <v>2594526855.1380701</v>
      </c>
      <c r="J50" s="256">
        <v>3094069106.9534202</v>
      </c>
      <c r="K50" s="256">
        <v>3118169336.9865098</v>
      </c>
      <c r="L50" s="257">
        <v>4.7E-2</v>
      </c>
      <c r="M50" s="257">
        <v>0.1</v>
      </c>
      <c r="N50" s="257">
        <f t="shared" si="0"/>
        <v>9.6530191512363868E-3</v>
      </c>
      <c r="O50" s="257">
        <f t="shared" si="1"/>
        <v>6.5449799420120539E-2</v>
      </c>
    </row>
    <row r="51" spans="1:15" ht="16.5" customHeight="1">
      <c r="A51" s="254" t="s">
        <v>355</v>
      </c>
      <c r="B51" s="254" t="s">
        <v>166</v>
      </c>
      <c r="C51" s="254" t="s">
        <v>160</v>
      </c>
      <c r="D51" s="254" t="s">
        <v>157</v>
      </c>
      <c r="E51" s="255" t="s">
        <v>368</v>
      </c>
      <c r="F51" s="254" t="s">
        <v>293</v>
      </c>
      <c r="G51" s="254" t="s">
        <v>158</v>
      </c>
      <c r="H51" s="256">
        <v>6156370465.7555904</v>
      </c>
      <c r="I51" s="256">
        <v>4013024245.0596499</v>
      </c>
      <c r="J51" s="256">
        <v>4791762444.93993</v>
      </c>
      <c r="K51" s="256">
        <v>6156370465.7555904</v>
      </c>
      <c r="L51" s="257">
        <v>6.7000000000000004E-2</v>
      </c>
      <c r="M51" s="257">
        <v>0.1</v>
      </c>
      <c r="N51" s="257">
        <f t="shared" si="0"/>
        <v>1.4949560934249935E-2</v>
      </c>
      <c r="O51" s="257">
        <f t="shared" si="1"/>
        <v>0.12912633493071082</v>
      </c>
    </row>
    <row r="52" spans="1:15" ht="16.5" customHeight="1">
      <c r="A52" s="254" t="s">
        <v>349</v>
      </c>
      <c r="B52" s="254" t="s">
        <v>220</v>
      </c>
      <c r="C52" s="254" t="s">
        <v>233</v>
      </c>
      <c r="D52" s="254" t="s">
        <v>157</v>
      </c>
      <c r="E52" s="255" t="s">
        <v>287</v>
      </c>
      <c r="F52" s="254" t="s">
        <v>288</v>
      </c>
      <c r="G52" s="254" t="s">
        <v>158</v>
      </c>
      <c r="H52" s="256">
        <v>943654109.58914995</v>
      </c>
      <c r="I52" s="256">
        <v>637594449.86896503</v>
      </c>
      <c r="J52" s="256">
        <v>788615633.84354198</v>
      </c>
      <c r="K52" s="256">
        <v>943654109.58914995</v>
      </c>
      <c r="L52" s="257">
        <v>7.4999999999999997E-2</v>
      </c>
      <c r="M52" s="257">
        <v>0.1</v>
      </c>
      <c r="N52" s="257">
        <f t="shared" si="0"/>
        <v>2.4603593369482992E-3</v>
      </c>
      <c r="O52" s="257">
        <f t="shared" si="1"/>
        <v>7.8049943425520588E-2</v>
      </c>
    </row>
    <row r="53" spans="1:15" ht="16.5" customHeight="1">
      <c r="A53" s="254" t="s">
        <v>355</v>
      </c>
      <c r="B53" s="254" t="s">
        <v>166</v>
      </c>
      <c r="C53" s="254" t="s">
        <v>160</v>
      </c>
      <c r="D53" s="254" t="s">
        <v>157</v>
      </c>
      <c r="E53" s="255" t="s">
        <v>363</v>
      </c>
      <c r="F53" s="254" t="s">
        <v>292</v>
      </c>
      <c r="G53" s="254" t="s">
        <v>158</v>
      </c>
      <c r="H53" s="256">
        <v>8153523972.7547503</v>
      </c>
      <c r="I53" s="256">
        <v>4820323666.4085598</v>
      </c>
      <c r="J53" s="256">
        <v>5276788100.5176401</v>
      </c>
      <c r="K53" s="256">
        <v>8153523972.7547503</v>
      </c>
      <c r="L53" s="257">
        <v>7.4999999999999997E-2</v>
      </c>
      <c r="M53" s="257">
        <v>0.1</v>
      </c>
      <c r="N53" s="257">
        <f t="shared" si="0"/>
        <v>1.6462766289492541E-2</v>
      </c>
      <c r="O53" s="257">
        <f t="shared" si="1"/>
        <v>0.12912633493071082</v>
      </c>
    </row>
    <row r="54" spans="1:15" ht="16.5" customHeight="1">
      <c r="A54" s="254" t="s">
        <v>365</v>
      </c>
      <c r="B54" s="254" t="s">
        <v>369</v>
      </c>
      <c r="C54" s="254" t="s">
        <v>294</v>
      </c>
      <c r="D54" s="254" t="s">
        <v>157</v>
      </c>
      <c r="E54" s="255" t="s">
        <v>370</v>
      </c>
      <c r="F54" s="254" t="s">
        <v>297</v>
      </c>
      <c r="G54" s="254" t="s">
        <v>158</v>
      </c>
      <c r="H54" s="256">
        <v>6069557500</v>
      </c>
      <c r="I54" s="256">
        <v>4780939758.5174503</v>
      </c>
      <c r="J54" s="256">
        <v>5746262298.7520304</v>
      </c>
      <c r="K54" s="256">
        <v>6069557500</v>
      </c>
      <c r="L54" s="257">
        <v>7.7499999999999999E-2</v>
      </c>
      <c r="M54" s="257">
        <v>0.1</v>
      </c>
      <c r="N54" s="257">
        <f t="shared" si="0"/>
        <v>1.7927453492626862E-2</v>
      </c>
      <c r="O54" s="257">
        <f t="shared" si="1"/>
        <v>0.13130217848656034</v>
      </c>
    </row>
    <row r="55" spans="1:15" ht="16.5" customHeight="1">
      <c r="A55" s="254" t="s">
        <v>365</v>
      </c>
      <c r="B55" s="254" t="s">
        <v>369</v>
      </c>
      <c r="C55" s="254" t="s">
        <v>294</v>
      </c>
      <c r="D55" s="254" t="s">
        <v>157</v>
      </c>
      <c r="E55" s="255" t="s">
        <v>371</v>
      </c>
      <c r="F55" s="254" t="s">
        <v>297</v>
      </c>
      <c r="G55" s="254" t="s">
        <v>158</v>
      </c>
      <c r="H55" s="256">
        <v>84045000</v>
      </c>
      <c r="I55" s="256">
        <v>67001624.144618496</v>
      </c>
      <c r="J55" s="256">
        <v>80711891.314805999</v>
      </c>
      <c r="K55" s="256">
        <v>84045000</v>
      </c>
      <c r="L55" s="257">
        <v>7.7499999999999999E-2</v>
      </c>
      <c r="M55" s="257">
        <v>0.1</v>
      </c>
      <c r="N55" s="257">
        <f t="shared" si="0"/>
        <v>2.5180867190180097E-4</v>
      </c>
      <c r="O55" s="257">
        <f t="shared" si="1"/>
        <v>0.13130217848656034</v>
      </c>
    </row>
    <row r="56" spans="1:15" ht="16.5" customHeight="1">
      <c r="A56" s="254" t="s">
        <v>365</v>
      </c>
      <c r="B56" s="254" t="s">
        <v>369</v>
      </c>
      <c r="C56" s="254" t="s">
        <v>294</v>
      </c>
      <c r="D56" s="254" t="s">
        <v>157</v>
      </c>
      <c r="E56" s="255" t="s">
        <v>370</v>
      </c>
      <c r="F56" s="254" t="s">
        <v>297</v>
      </c>
      <c r="G56" s="254" t="s">
        <v>158</v>
      </c>
      <c r="H56" s="256">
        <v>5926250000</v>
      </c>
      <c r="I56" s="256">
        <v>4948479894.6244602</v>
      </c>
      <c r="J56" s="256">
        <v>5651323003.3170605</v>
      </c>
      <c r="K56" s="256">
        <v>5926250000</v>
      </c>
      <c r="L56" s="257">
        <v>7.7499999999999999E-2</v>
      </c>
      <c r="M56" s="257">
        <v>0.1</v>
      </c>
      <c r="N56" s="257">
        <f t="shared" si="0"/>
        <v>1.763125751077918E-2</v>
      </c>
      <c r="O56" s="257">
        <f t="shared" si="1"/>
        <v>0.13130217848656034</v>
      </c>
    </row>
    <row r="57" spans="1:15" ht="16.5" customHeight="1">
      <c r="A57" s="254" t="s">
        <v>355</v>
      </c>
      <c r="B57" s="254" t="s">
        <v>166</v>
      </c>
      <c r="C57" s="254" t="s">
        <v>160</v>
      </c>
      <c r="D57" s="254" t="s">
        <v>157</v>
      </c>
      <c r="E57" s="255" t="s">
        <v>273</v>
      </c>
      <c r="F57" s="254" t="s">
        <v>298</v>
      </c>
      <c r="G57" s="254" t="s">
        <v>158</v>
      </c>
      <c r="H57" s="256">
        <v>6104059726.0438299</v>
      </c>
      <c r="I57" s="256">
        <v>4491772148.4444799</v>
      </c>
      <c r="J57" s="256">
        <v>5381705026.8091202</v>
      </c>
      <c r="K57" s="256">
        <v>6104059726.0438299</v>
      </c>
      <c r="L57" s="257">
        <v>0.06</v>
      </c>
      <c r="M57" s="257">
        <v>0.1</v>
      </c>
      <c r="N57" s="257">
        <f t="shared" si="0"/>
        <v>1.6790090943135372E-2</v>
      </c>
      <c r="O57" s="257">
        <f t="shared" si="1"/>
        <v>0.12912633493071082</v>
      </c>
    </row>
    <row r="58" spans="1:15" ht="16.5" customHeight="1">
      <c r="A58" s="254" t="s">
        <v>365</v>
      </c>
      <c r="B58" s="254" t="s">
        <v>226</v>
      </c>
      <c r="C58" s="254" t="s">
        <v>294</v>
      </c>
      <c r="D58" s="254" t="s">
        <v>157</v>
      </c>
      <c r="E58" s="255" t="s">
        <v>273</v>
      </c>
      <c r="F58" s="254" t="s">
        <v>295</v>
      </c>
      <c r="G58" s="254" t="s">
        <v>158</v>
      </c>
      <c r="H58" s="256">
        <v>6318234126.0278196</v>
      </c>
      <c r="I58" s="256">
        <v>5439796869.2033501</v>
      </c>
      <c r="J58" s="256">
        <v>6269407472.0524597</v>
      </c>
      <c r="K58" s="256">
        <v>6318234126.0278196</v>
      </c>
      <c r="L58" s="257">
        <v>4.7E-2</v>
      </c>
      <c r="M58" s="257">
        <v>0.1</v>
      </c>
      <c r="N58" s="257">
        <f t="shared" si="0"/>
        <v>1.9559585873056576E-2</v>
      </c>
      <c r="O58" s="257">
        <f t="shared" si="1"/>
        <v>6.5449799420120539E-2</v>
      </c>
    </row>
    <row r="59" spans="1:15" ht="16.5" customHeight="1">
      <c r="A59" s="254" t="s">
        <v>355</v>
      </c>
      <c r="B59" s="254" t="s">
        <v>166</v>
      </c>
      <c r="C59" s="254" t="s">
        <v>160</v>
      </c>
      <c r="D59" s="254" t="s">
        <v>157</v>
      </c>
      <c r="E59" s="255" t="s">
        <v>372</v>
      </c>
      <c r="F59" s="254" t="s">
        <v>298</v>
      </c>
      <c r="G59" s="254" t="s">
        <v>158</v>
      </c>
      <c r="H59" s="256">
        <v>5697803287.6865702</v>
      </c>
      <c r="I59" s="256">
        <v>4330769818.1321201</v>
      </c>
      <c r="J59" s="256">
        <v>5023849306.7636099</v>
      </c>
      <c r="K59" s="256">
        <v>5697803287.6865702</v>
      </c>
      <c r="L59" s="257">
        <v>0.06</v>
      </c>
      <c r="M59" s="257">
        <v>0.1</v>
      </c>
      <c r="N59" s="257">
        <f t="shared" si="0"/>
        <v>1.5673636203577156E-2</v>
      </c>
      <c r="O59" s="257">
        <f t="shared" si="1"/>
        <v>0.12912633493071082</v>
      </c>
    </row>
    <row r="60" spans="1:15" ht="16.5" customHeight="1">
      <c r="A60" s="254" t="s">
        <v>349</v>
      </c>
      <c r="B60" s="254" t="s">
        <v>139</v>
      </c>
      <c r="C60" s="254" t="s">
        <v>233</v>
      </c>
      <c r="D60" s="254" t="s">
        <v>157</v>
      </c>
      <c r="E60" s="255" t="s">
        <v>357</v>
      </c>
      <c r="F60" s="254" t="s">
        <v>299</v>
      </c>
      <c r="G60" s="254" t="s">
        <v>158</v>
      </c>
      <c r="H60" s="256">
        <v>8185623287.6700001</v>
      </c>
      <c r="I60" s="256">
        <v>6328014525.3890696</v>
      </c>
      <c r="J60" s="256">
        <v>7517093181.5711803</v>
      </c>
      <c r="K60" s="256">
        <v>8185623287.6700001</v>
      </c>
      <c r="L60" s="257">
        <v>6.0999999999999999E-2</v>
      </c>
      <c r="M60" s="257">
        <v>0.1</v>
      </c>
      <c r="N60" s="257">
        <f t="shared" si="0"/>
        <v>2.3452173152908009E-2</v>
      </c>
      <c r="O60" s="257">
        <f t="shared" si="1"/>
        <v>0.14070007657986358</v>
      </c>
    </row>
    <row r="61" spans="1:15" ht="16.5" customHeight="1">
      <c r="A61" s="254" t="s">
        <v>349</v>
      </c>
      <c r="B61" s="254" t="s">
        <v>139</v>
      </c>
      <c r="C61" s="254" t="s">
        <v>233</v>
      </c>
      <c r="D61" s="254" t="s">
        <v>157</v>
      </c>
      <c r="E61" s="255" t="s">
        <v>240</v>
      </c>
      <c r="F61" s="254" t="s">
        <v>299</v>
      </c>
      <c r="G61" s="254" t="s">
        <v>158</v>
      </c>
      <c r="H61" s="256">
        <v>2728541095.8899999</v>
      </c>
      <c r="I61" s="256">
        <v>2110257528.5503199</v>
      </c>
      <c r="J61" s="256">
        <v>2505695409.3630099</v>
      </c>
      <c r="K61" s="256">
        <v>2728541095.8899999</v>
      </c>
      <c r="L61" s="257">
        <v>6.0999999999999999E-2</v>
      </c>
      <c r="M61" s="257">
        <v>0.1</v>
      </c>
      <c r="N61" s="257">
        <f t="shared" si="0"/>
        <v>7.8173838197048272E-3</v>
      </c>
      <c r="O61" s="257">
        <f t="shared" si="1"/>
        <v>0.14070007657986358</v>
      </c>
    </row>
    <row r="62" spans="1:15" ht="16.5" customHeight="1">
      <c r="A62" s="254" t="s">
        <v>349</v>
      </c>
      <c r="B62" s="254" t="s">
        <v>139</v>
      </c>
      <c r="C62" s="254" t="s">
        <v>233</v>
      </c>
      <c r="D62" s="254" t="s">
        <v>157</v>
      </c>
      <c r="E62" s="255" t="s">
        <v>314</v>
      </c>
      <c r="F62" s="254" t="s">
        <v>299</v>
      </c>
      <c r="G62" s="254" t="s">
        <v>158</v>
      </c>
      <c r="H62" s="256">
        <v>5457082191.7799997</v>
      </c>
      <c r="I62" s="256">
        <v>4207020660.94736</v>
      </c>
      <c r="J62" s="256">
        <v>5011386115.4539804</v>
      </c>
      <c r="K62" s="256">
        <v>5457082191.7799997</v>
      </c>
      <c r="L62" s="257">
        <v>6.0999999999999999E-2</v>
      </c>
      <c r="M62" s="257">
        <v>0.1</v>
      </c>
      <c r="N62" s="257">
        <f t="shared" si="0"/>
        <v>1.5634752965925158E-2</v>
      </c>
      <c r="O62" s="257">
        <f t="shared" si="1"/>
        <v>0.14070007657986358</v>
      </c>
    </row>
    <row r="63" spans="1:15" ht="16.5" customHeight="1">
      <c r="A63" s="254" t="s">
        <v>355</v>
      </c>
      <c r="B63" s="254" t="s">
        <v>223</v>
      </c>
      <c r="C63" s="254" t="s">
        <v>160</v>
      </c>
      <c r="D63" s="254" t="s">
        <v>157</v>
      </c>
      <c r="E63" s="255" t="s">
        <v>275</v>
      </c>
      <c r="F63" s="254" t="s">
        <v>251</v>
      </c>
      <c r="G63" s="254" t="s">
        <v>158</v>
      </c>
      <c r="H63" s="256">
        <v>6286931506.8603001</v>
      </c>
      <c r="I63" s="256">
        <v>3924368913.4916</v>
      </c>
      <c r="J63" s="256">
        <v>4166150539.7307301</v>
      </c>
      <c r="K63" s="256">
        <v>6286931506.8603001</v>
      </c>
      <c r="L63" s="257">
        <v>0.08</v>
      </c>
      <c r="M63" s="257">
        <v>0.1</v>
      </c>
      <c r="N63" s="257">
        <f t="shared" si="0"/>
        <v>1.2997748129340661E-2</v>
      </c>
      <c r="O63" s="257">
        <f t="shared" si="1"/>
        <v>8.0203619281969812E-2</v>
      </c>
    </row>
    <row r="64" spans="1:15" ht="16.5" customHeight="1">
      <c r="A64" s="254" t="s">
        <v>355</v>
      </c>
      <c r="B64" s="254" t="s">
        <v>166</v>
      </c>
      <c r="C64" s="254" t="s">
        <v>160</v>
      </c>
      <c r="D64" s="254" t="s">
        <v>157</v>
      </c>
      <c r="E64" s="255" t="s">
        <v>373</v>
      </c>
      <c r="F64" s="254" t="s">
        <v>292</v>
      </c>
      <c r="G64" s="254" t="s">
        <v>158</v>
      </c>
      <c r="H64" s="256">
        <v>2242643835.6582499</v>
      </c>
      <c r="I64" s="256">
        <v>1246604940.47842</v>
      </c>
      <c r="J64" s="256">
        <v>1452934083.0678599</v>
      </c>
      <c r="K64" s="256">
        <v>2242643835.6582499</v>
      </c>
      <c r="L64" s="257">
        <v>7.4999999999999997E-2</v>
      </c>
      <c r="M64" s="257">
        <v>0.1</v>
      </c>
      <c r="N64" s="257">
        <f t="shared" si="0"/>
        <v>4.5329305986795054E-3</v>
      </c>
      <c r="O64" s="257">
        <f t="shared" si="1"/>
        <v>0.12912633493071082</v>
      </c>
    </row>
    <row r="65" spans="1:15" ht="16.5" customHeight="1">
      <c r="A65" s="254" t="s">
        <v>355</v>
      </c>
      <c r="B65" s="254" t="s">
        <v>222</v>
      </c>
      <c r="C65" s="254" t="s">
        <v>160</v>
      </c>
      <c r="D65" s="254" t="s">
        <v>157</v>
      </c>
      <c r="E65" s="255" t="s">
        <v>300</v>
      </c>
      <c r="F65" s="254" t="s">
        <v>250</v>
      </c>
      <c r="G65" s="254" t="s">
        <v>158</v>
      </c>
      <c r="H65" s="256">
        <v>20849424.657497998</v>
      </c>
      <c r="I65" s="256">
        <v>15590290.428740701</v>
      </c>
      <c r="J65" s="256">
        <v>18330805.267749902</v>
      </c>
      <c r="K65" s="256">
        <v>20849424.657497998</v>
      </c>
      <c r="L65" s="257">
        <v>0.09</v>
      </c>
      <c r="M65" s="257">
        <v>0.1</v>
      </c>
      <c r="N65" s="257">
        <f t="shared" si="0"/>
        <v>5.7189289634647616E-5</v>
      </c>
      <c r="O65" s="257">
        <f t="shared" si="1"/>
        <v>4.6076715122629993E-4</v>
      </c>
    </row>
    <row r="66" spans="1:15" ht="16.5" customHeight="1">
      <c r="A66" s="254" t="s">
        <v>355</v>
      </c>
      <c r="B66" s="254" t="s">
        <v>166</v>
      </c>
      <c r="C66" s="254" t="s">
        <v>160</v>
      </c>
      <c r="D66" s="254" t="s">
        <v>157</v>
      </c>
      <c r="E66" s="255" t="s">
        <v>368</v>
      </c>
      <c r="F66" s="254" t="s">
        <v>293</v>
      </c>
      <c r="G66" s="254" t="s">
        <v>158</v>
      </c>
      <c r="H66" s="256">
        <v>9960724657.5377502</v>
      </c>
      <c r="I66" s="256">
        <v>6471528295.1199303</v>
      </c>
      <c r="J66" s="256">
        <v>7752847913.95784</v>
      </c>
      <c r="K66" s="256">
        <v>9960724657.5377502</v>
      </c>
      <c r="L66" s="257">
        <v>6.7000000000000004E-2</v>
      </c>
      <c r="M66" s="257">
        <v>0.1</v>
      </c>
      <c r="N66" s="257">
        <f t="shared" si="0"/>
        <v>2.4187691613568332E-2</v>
      </c>
      <c r="O66" s="257">
        <f t="shared" si="1"/>
        <v>0.12912633493071082</v>
      </c>
    </row>
    <row r="67" spans="1:15" ht="16.5" customHeight="1">
      <c r="A67" s="254" t="s">
        <v>351</v>
      </c>
      <c r="B67" s="254" t="s">
        <v>221</v>
      </c>
      <c r="C67" s="254" t="s">
        <v>233</v>
      </c>
      <c r="D67" s="254" t="s">
        <v>157</v>
      </c>
      <c r="E67" s="255" t="s">
        <v>301</v>
      </c>
      <c r="F67" s="254" t="s">
        <v>302</v>
      </c>
      <c r="G67" s="254" t="s">
        <v>158</v>
      </c>
      <c r="H67" s="256">
        <v>160467125</v>
      </c>
      <c r="I67" s="256">
        <v>126992899.12203699</v>
      </c>
      <c r="J67" s="256">
        <v>151247023.68965301</v>
      </c>
      <c r="K67" s="256">
        <v>160467125</v>
      </c>
      <c r="L67" s="257">
        <v>0.09</v>
      </c>
      <c r="M67" s="257">
        <v>0.1</v>
      </c>
      <c r="N67" s="257">
        <f t="shared" si="0"/>
        <v>4.7186742305226195E-4</v>
      </c>
      <c r="O67" s="257">
        <f t="shared" si="1"/>
        <v>9.6301062179234148E-2</v>
      </c>
    </row>
    <row r="68" spans="1:15" ht="16.5" customHeight="1">
      <c r="A68" s="254" t="s">
        <v>351</v>
      </c>
      <c r="B68" s="254" t="s">
        <v>163</v>
      </c>
      <c r="C68" s="254" t="s">
        <v>233</v>
      </c>
      <c r="D68" s="254" t="s">
        <v>157</v>
      </c>
      <c r="E68" s="255" t="s">
        <v>305</v>
      </c>
      <c r="F68" s="254" t="s">
        <v>243</v>
      </c>
      <c r="G68" s="254" t="s">
        <v>158</v>
      </c>
      <c r="H68" s="256">
        <v>164263014</v>
      </c>
      <c r="I68" s="256">
        <v>127073290.93896499</v>
      </c>
      <c r="J68" s="256">
        <v>151078515.41273701</v>
      </c>
      <c r="K68" s="256">
        <v>164263014</v>
      </c>
      <c r="L68" s="257">
        <v>9.5000000000000001E-2</v>
      </c>
      <c r="M68" s="257">
        <v>0.1</v>
      </c>
      <c r="N68" s="257">
        <f t="shared" si="0"/>
        <v>4.713417031772416E-4</v>
      </c>
      <c r="O68" s="257">
        <f t="shared" si="1"/>
        <v>2.0029173162688062E-2</v>
      </c>
    </row>
    <row r="69" spans="1:15" ht="16.5" customHeight="1">
      <c r="A69" s="254" t="s">
        <v>351</v>
      </c>
      <c r="B69" s="254" t="s">
        <v>163</v>
      </c>
      <c r="C69" s="254" t="s">
        <v>233</v>
      </c>
      <c r="D69" s="254" t="s">
        <v>157</v>
      </c>
      <c r="E69" s="255" t="s">
        <v>306</v>
      </c>
      <c r="F69" s="254" t="s">
        <v>243</v>
      </c>
      <c r="G69" s="254" t="s">
        <v>158</v>
      </c>
      <c r="H69" s="256">
        <v>164263014</v>
      </c>
      <c r="I69" s="256">
        <v>127434507.346598</v>
      </c>
      <c r="J69" s="256">
        <v>151133810.92181599</v>
      </c>
      <c r="K69" s="256">
        <v>164263014</v>
      </c>
      <c r="L69" s="257">
        <v>9.5000000000000001E-2</v>
      </c>
      <c r="M69" s="257">
        <v>0.1</v>
      </c>
      <c r="N69" s="257">
        <f t="shared" si="0"/>
        <v>4.7151421665049184E-4</v>
      </c>
      <c r="O69" s="257">
        <f t="shared" si="1"/>
        <v>2.0029173162688062E-2</v>
      </c>
    </row>
    <row r="70" spans="1:15" ht="16.5" customHeight="1">
      <c r="A70" s="254" t="s">
        <v>351</v>
      </c>
      <c r="B70" s="254" t="s">
        <v>163</v>
      </c>
      <c r="C70" s="254" t="s">
        <v>233</v>
      </c>
      <c r="D70" s="254" t="s">
        <v>157</v>
      </c>
      <c r="E70" s="255" t="s">
        <v>307</v>
      </c>
      <c r="F70" s="254" t="s">
        <v>308</v>
      </c>
      <c r="G70" s="254" t="s">
        <v>158</v>
      </c>
      <c r="H70" s="256">
        <v>940068492</v>
      </c>
      <c r="I70" s="256">
        <v>756575342.47001398</v>
      </c>
      <c r="J70" s="256">
        <v>892182968.75074697</v>
      </c>
      <c r="K70" s="256">
        <v>940068492</v>
      </c>
      <c r="L70" s="257">
        <v>0.1</v>
      </c>
      <c r="M70" s="257">
        <v>0.1</v>
      </c>
      <c r="N70" s="257">
        <f t="shared" ref="N70:N133" si="2">+J70/$C$236</f>
        <v>2.7834734732987165E-3</v>
      </c>
      <c r="O70" s="257">
        <f t="shared" ref="O70:O133" si="3">+SUMIFS($N$5:$N$233,$B$5:$B$233,B70)</f>
        <v>2.0029173162688062E-2</v>
      </c>
    </row>
    <row r="71" spans="1:15" ht="16.5" customHeight="1">
      <c r="A71" s="254" t="s">
        <v>351</v>
      </c>
      <c r="B71" s="254" t="s">
        <v>163</v>
      </c>
      <c r="C71" s="254" t="s">
        <v>233</v>
      </c>
      <c r="D71" s="254" t="s">
        <v>157</v>
      </c>
      <c r="E71" s="255" t="s">
        <v>307</v>
      </c>
      <c r="F71" s="254" t="s">
        <v>308</v>
      </c>
      <c r="G71" s="254" t="s">
        <v>158</v>
      </c>
      <c r="H71" s="256">
        <v>940068492</v>
      </c>
      <c r="I71" s="256">
        <v>756575342.47001398</v>
      </c>
      <c r="J71" s="256">
        <v>892182968.75074697</v>
      </c>
      <c r="K71" s="256">
        <v>940068492</v>
      </c>
      <c r="L71" s="257">
        <v>0.1</v>
      </c>
      <c r="M71" s="257">
        <v>0.1</v>
      </c>
      <c r="N71" s="257">
        <f t="shared" si="2"/>
        <v>2.7834734732987165E-3</v>
      </c>
      <c r="O71" s="257">
        <f t="shared" si="3"/>
        <v>2.0029173162688062E-2</v>
      </c>
    </row>
    <row r="72" spans="1:15" ht="15" customHeight="1">
      <c r="A72" s="254" t="s">
        <v>351</v>
      </c>
      <c r="B72" s="254" t="s">
        <v>221</v>
      </c>
      <c r="C72" s="254" t="s">
        <v>233</v>
      </c>
      <c r="D72" s="254" t="s">
        <v>157</v>
      </c>
      <c r="E72" s="255" t="s">
        <v>285</v>
      </c>
      <c r="F72" s="254" t="s">
        <v>310</v>
      </c>
      <c r="G72" s="254" t="s">
        <v>158</v>
      </c>
      <c r="H72" s="256">
        <v>600000000</v>
      </c>
      <c r="I72" s="256">
        <v>460604620.96889699</v>
      </c>
      <c r="J72" s="256">
        <v>531354759.93895501</v>
      </c>
      <c r="K72" s="256">
        <v>600000000</v>
      </c>
      <c r="L72" s="257">
        <v>0.1</v>
      </c>
      <c r="M72" s="257">
        <v>0.1</v>
      </c>
      <c r="N72" s="257">
        <f t="shared" si="2"/>
        <v>1.6577450265297397E-3</v>
      </c>
      <c r="O72" s="257">
        <f t="shared" si="3"/>
        <v>9.6301062179234148E-2</v>
      </c>
    </row>
    <row r="73" spans="1:15" ht="16.5" customHeight="1">
      <c r="A73" s="254" t="s">
        <v>351</v>
      </c>
      <c r="B73" s="254" t="s">
        <v>221</v>
      </c>
      <c r="C73" s="254" t="s">
        <v>233</v>
      </c>
      <c r="D73" s="254" t="s">
        <v>157</v>
      </c>
      <c r="E73" s="255" t="s">
        <v>311</v>
      </c>
      <c r="F73" s="254" t="s">
        <v>310</v>
      </c>
      <c r="G73" s="254" t="s">
        <v>158</v>
      </c>
      <c r="H73" s="256">
        <v>76602741</v>
      </c>
      <c r="I73" s="256">
        <v>59925514.2639478</v>
      </c>
      <c r="J73" s="256">
        <v>71391661.708549097</v>
      </c>
      <c r="K73" s="256">
        <v>76602741</v>
      </c>
      <c r="L73" s="257">
        <v>0.1</v>
      </c>
      <c r="M73" s="257">
        <v>0.1</v>
      </c>
      <c r="N73" s="257">
        <f t="shared" si="2"/>
        <v>2.2273099077278904E-4</v>
      </c>
      <c r="O73" s="257">
        <f t="shared" si="3"/>
        <v>9.6301062179234148E-2</v>
      </c>
    </row>
    <row r="74" spans="1:15" ht="16.5" customHeight="1">
      <c r="A74" s="254" t="s">
        <v>355</v>
      </c>
      <c r="B74" s="254" t="s">
        <v>228</v>
      </c>
      <c r="C74" s="254" t="s">
        <v>160</v>
      </c>
      <c r="D74" s="254" t="s">
        <v>157</v>
      </c>
      <c r="E74" s="255" t="s">
        <v>357</v>
      </c>
      <c r="F74" s="254" t="s">
        <v>313</v>
      </c>
      <c r="G74" s="254" t="s">
        <v>158</v>
      </c>
      <c r="H74" s="256">
        <v>3367028595.9119</v>
      </c>
      <c r="I74" s="256">
        <v>2022718237.1640501</v>
      </c>
      <c r="J74" s="256">
        <v>2241381624.6266298</v>
      </c>
      <c r="K74" s="256">
        <v>3367028595.9119</v>
      </c>
      <c r="L74" s="257">
        <v>9.2499999999999999E-2</v>
      </c>
      <c r="M74" s="257">
        <v>0.1</v>
      </c>
      <c r="N74" s="257">
        <f t="shared" si="2"/>
        <v>6.992765513584214E-3</v>
      </c>
      <c r="O74" s="257">
        <f t="shared" si="3"/>
        <v>1.0294012651416048E-2</v>
      </c>
    </row>
    <row r="75" spans="1:15" ht="16.5" customHeight="1">
      <c r="A75" s="254" t="s">
        <v>374</v>
      </c>
      <c r="B75" s="254" t="s">
        <v>229</v>
      </c>
      <c r="C75" s="254" t="s">
        <v>233</v>
      </c>
      <c r="D75" s="254" t="s">
        <v>157</v>
      </c>
      <c r="E75" s="255" t="s">
        <v>315</v>
      </c>
      <c r="F75" s="254" t="s">
        <v>316</v>
      </c>
      <c r="G75" s="254" t="s">
        <v>158</v>
      </c>
      <c r="H75" s="256">
        <v>18764383.561604999</v>
      </c>
      <c r="I75" s="256">
        <v>13131788.470437801</v>
      </c>
      <c r="J75" s="256">
        <v>15262267.0675673</v>
      </c>
      <c r="K75" s="256">
        <v>18764383.561604999</v>
      </c>
      <c r="L75" s="257">
        <v>0.1</v>
      </c>
      <c r="M75" s="257">
        <v>0.1</v>
      </c>
      <c r="N75" s="257">
        <f t="shared" si="2"/>
        <v>4.7615922980976096E-5</v>
      </c>
      <c r="O75" s="257">
        <f t="shared" si="3"/>
        <v>1.0257507707263034E-2</v>
      </c>
    </row>
    <row r="76" spans="1:15" ht="16.5" customHeight="1">
      <c r="A76" s="254" t="s">
        <v>374</v>
      </c>
      <c r="B76" s="254" t="s">
        <v>229</v>
      </c>
      <c r="C76" s="254" t="s">
        <v>233</v>
      </c>
      <c r="D76" s="254" t="s">
        <v>157</v>
      </c>
      <c r="E76" s="255" t="s">
        <v>317</v>
      </c>
      <c r="F76" s="254" t="s">
        <v>316</v>
      </c>
      <c r="G76" s="254" t="s">
        <v>158</v>
      </c>
      <c r="H76" s="256">
        <v>15011506.849284001</v>
      </c>
      <c r="I76" s="256">
        <v>10319028.8297236</v>
      </c>
      <c r="J76" s="256">
        <v>12080585.8527594</v>
      </c>
      <c r="K76" s="256">
        <v>15011506.849284001</v>
      </c>
      <c r="L76" s="257">
        <v>0.1</v>
      </c>
      <c r="M76" s="257">
        <v>0.1</v>
      </c>
      <c r="N76" s="257">
        <f t="shared" si="2"/>
        <v>3.7689567544813539E-5</v>
      </c>
      <c r="O76" s="257">
        <f t="shared" si="3"/>
        <v>1.0257507707263034E-2</v>
      </c>
    </row>
    <row r="77" spans="1:15" ht="15" customHeight="1">
      <c r="A77" s="254" t="s">
        <v>365</v>
      </c>
      <c r="B77" s="254" t="s">
        <v>226</v>
      </c>
      <c r="C77" s="254" t="s">
        <v>294</v>
      </c>
      <c r="D77" s="254" t="s">
        <v>157</v>
      </c>
      <c r="E77" s="255" t="s">
        <v>361</v>
      </c>
      <c r="F77" s="254" t="s">
        <v>295</v>
      </c>
      <c r="G77" s="254" t="s">
        <v>158</v>
      </c>
      <c r="H77" s="256">
        <v>7165852054.7950001</v>
      </c>
      <c r="I77" s="256">
        <v>6376333225.4858198</v>
      </c>
      <c r="J77" s="256">
        <v>7110674891.4202099</v>
      </c>
      <c r="K77" s="256">
        <v>7165852054.7950001</v>
      </c>
      <c r="L77" s="257">
        <v>4.7E-2</v>
      </c>
      <c r="M77" s="257">
        <v>0.1</v>
      </c>
      <c r="N77" s="257">
        <f t="shared" si="2"/>
        <v>2.2184210672876976E-2</v>
      </c>
      <c r="O77" s="257">
        <f t="shared" si="3"/>
        <v>6.5449799420120539E-2</v>
      </c>
    </row>
    <row r="78" spans="1:15">
      <c r="A78" s="254" t="s">
        <v>349</v>
      </c>
      <c r="B78" s="254" t="s">
        <v>139</v>
      </c>
      <c r="C78" s="254" t="s">
        <v>233</v>
      </c>
      <c r="D78" s="254" t="s">
        <v>157</v>
      </c>
      <c r="E78" s="255" t="s">
        <v>273</v>
      </c>
      <c r="F78" s="254" t="s">
        <v>299</v>
      </c>
      <c r="G78" s="254" t="s">
        <v>158</v>
      </c>
      <c r="H78" s="256">
        <v>7966248583.5604401</v>
      </c>
      <c r="I78" s="256">
        <v>6339559001.1814299</v>
      </c>
      <c r="J78" s="256">
        <v>7315871974.2550402</v>
      </c>
      <c r="K78" s="256">
        <v>7966248583.5604401</v>
      </c>
      <c r="L78" s="257">
        <v>6.0999999999999999E-2</v>
      </c>
      <c r="M78" s="257">
        <v>0.1</v>
      </c>
      <c r="N78" s="257">
        <f t="shared" si="2"/>
        <v>2.2824393972574773E-2</v>
      </c>
      <c r="O78" s="257">
        <f t="shared" si="3"/>
        <v>0.14070007657986358</v>
      </c>
    </row>
    <row r="79" spans="1:15" ht="15" customHeight="1">
      <c r="A79" s="254" t="s">
        <v>349</v>
      </c>
      <c r="B79" s="254" t="s">
        <v>139</v>
      </c>
      <c r="C79" s="254" t="s">
        <v>233</v>
      </c>
      <c r="D79" s="254" t="s">
        <v>157</v>
      </c>
      <c r="E79" s="255" t="s">
        <v>375</v>
      </c>
      <c r="F79" s="254" t="s">
        <v>299</v>
      </c>
      <c r="G79" s="254" t="s">
        <v>158</v>
      </c>
      <c r="H79" s="256">
        <v>8404997991.7795601</v>
      </c>
      <c r="I79" s="256">
        <v>6752041674.4886103</v>
      </c>
      <c r="J79" s="256">
        <v>7719318656.1924</v>
      </c>
      <c r="K79" s="256">
        <v>8404997991.7795601</v>
      </c>
      <c r="L79" s="257">
        <v>6.0999999999999999E-2</v>
      </c>
      <c r="M79" s="257">
        <v>0.1</v>
      </c>
      <c r="N79" s="257">
        <f t="shared" si="2"/>
        <v>2.408308549258378E-2</v>
      </c>
      <c r="O79" s="257">
        <f t="shared" si="3"/>
        <v>0.14070007657986358</v>
      </c>
    </row>
    <row r="80" spans="1:15" ht="15" customHeight="1">
      <c r="A80" s="254" t="s">
        <v>351</v>
      </c>
      <c r="B80" s="254" t="s">
        <v>188</v>
      </c>
      <c r="C80" s="254" t="s">
        <v>233</v>
      </c>
      <c r="D80" s="254" t="s">
        <v>157</v>
      </c>
      <c r="E80" s="255" t="s">
        <v>376</v>
      </c>
      <c r="F80" s="254" t="s">
        <v>320</v>
      </c>
      <c r="G80" s="254" t="s">
        <v>158</v>
      </c>
      <c r="H80" s="256">
        <v>2505000000</v>
      </c>
      <c r="I80" s="256">
        <v>2052342819.10482</v>
      </c>
      <c r="J80" s="256">
        <v>2325881821.3102002</v>
      </c>
      <c r="K80" s="256">
        <v>2505000000</v>
      </c>
      <c r="L80" s="257">
        <v>7.7499999999999999E-2</v>
      </c>
      <c r="M80" s="257">
        <v>0.1</v>
      </c>
      <c r="N80" s="257">
        <f t="shared" si="2"/>
        <v>7.2563931148671434E-3</v>
      </c>
      <c r="O80" s="257">
        <f t="shared" si="3"/>
        <v>0.24297914547328847</v>
      </c>
    </row>
    <row r="81" spans="1:15" ht="15" customHeight="1">
      <c r="A81" s="254" t="s">
        <v>351</v>
      </c>
      <c r="B81" s="254" t="s">
        <v>188</v>
      </c>
      <c r="C81" s="254" t="s">
        <v>233</v>
      </c>
      <c r="D81" s="254" t="s">
        <v>157</v>
      </c>
      <c r="E81" s="255" t="s">
        <v>319</v>
      </c>
      <c r="F81" s="254" t="s">
        <v>320</v>
      </c>
      <c r="G81" s="254" t="s">
        <v>158</v>
      </c>
      <c r="H81" s="256">
        <v>465930000</v>
      </c>
      <c r="I81" s="256">
        <v>406305356.13336599</v>
      </c>
      <c r="J81" s="256">
        <v>446672643.38424498</v>
      </c>
      <c r="K81" s="256">
        <v>465930000</v>
      </c>
      <c r="L81" s="257">
        <v>7.7499999999999999E-2</v>
      </c>
      <c r="M81" s="257">
        <v>0.1</v>
      </c>
      <c r="N81" s="257">
        <f t="shared" si="2"/>
        <v>1.3935498632630925E-3</v>
      </c>
      <c r="O81" s="257">
        <f t="shared" si="3"/>
        <v>0.24297914547328847</v>
      </c>
    </row>
    <row r="82" spans="1:15" ht="15" customHeight="1">
      <c r="A82" s="254" t="s">
        <v>351</v>
      </c>
      <c r="B82" s="254" t="s">
        <v>188</v>
      </c>
      <c r="C82" s="254" t="s">
        <v>233</v>
      </c>
      <c r="D82" s="254" t="s">
        <v>157</v>
      </c>
      <c r="E82" s="255" t="s">
        <v>377</v>
      </c>
      <c r="F82" s="254" t="s">
        <v>320</v>
      </c>
      <c r="G82" s="254" t="s">
        <v>158</v>
      </c>
      <c r="H82" s="256">
        <v>501000000</v>
      </c>
      <c r="I82" s="256">
        <v>393911697.67321199</v>
      </c>
      <c r="J82" s="256">
        <v>465176364.26203901</v>
      </c>
      <c r="K82" s="256">
        <v>501000000</v>
      </c>
      <c r="L82" s="257">
        <v>7.7499999999999999E-2</v>
      </c>
      <c r="M82" s="257">
        <v>0.1</v>
      </c>
      <c r="N82" s="257">
        <f t="shared" si="2"/>
        <v>1.4512786229734255E-3</v>
      </c>
      <c r="O82" s="257">
        <f t="shared" si="3"/>
        <v>0.24297914547328847</v>
      </c>
    </row>
    <row r="83" spans="1:15" ht="15" customHeight="1">
      <c r="A83" s="254" t="s">
        <v>355</v>
      </c>
      <c r="B83" s="254" t="s">
        <v>228</v>
      </c>
      <c r="C83" s="254" t="s">
        <v>160</v>
      </c>
      <c r="D83" s="254" t="s">
        <v>157</v>
      </c>
      <c r="E83" s="255" t="s">
        <v>322</v>
      </c>
      <c r="F83" s="254" t="s">
        <v>323</v>
      </c>
      <c r="G83" s="254" t="s">
        <v>158</v>
      </c>
      <c r="H83" s="256">
        <v>1579789260.2718999</v>
      </c>
      <c r="I83" s="256">
        <v>910093421.223014</v>
      </c>
      <c r="J83" s="256">
        <v>1029265025.43075</v>
      </c>
      <c r="K83" s="256">
        <v>1579789260.2718999</v>
      </c>
      <c r="L83" s="257">
        <v>9.7500000000000003E-2</v>
      </c>
      <c r="M83" s="257">
        <v>0.1</v>
      </c>
      <c r="N83" s="257">
        <f t="shared" si="2"/>
        <v>3.2111483805750724E-3</v>
      </c>
      <c r="O83" s="257">
        <f t="shared" si="3"/>
        <v>1.0294012651416048E-2</v>
      </c>
    </row>
    <row r="84" spans="1:15" ht="15" customHeight="1">
      <c r="A84" s="254" t="s">
        <v>355</v>
      </c>
      <c r="B84" s="254" t="s">
        <v>228</v>
      </c>
      <c r="C84" s="254" t="s">
        <v>160</v>
      </c>
      <c r="D84" s="254" t="s">
        <v>157</v>
      </c>
      <c r="E84" s="255" t="s">
        <v>324</v>
      </c>
      <c r="F84" s="254" t="s">
        <v>325</v>
      </c>
      <c r="G84" s="254" t="s">
        <v>158</v>
      </c>
      <c r="H84" s="256">
        <v>35520356.164435998</v>
      </c>
      <c r="I84" s="256">
        <v>19634024.066146001</v>
      </c>
      <c r="J84" s="256">
        <v>22189441.368245602</v>
      </c>
      <c r="K84" s="256">
        <v>35520356.164435998</v>
      </c>
      <c r="L84" s="257">
        <v>8.5000000000000006E-2</v>
      </c>
      <c r="M84" s="257">
        <v>0.1</v>
      </c>
      <c r="N84" s="257">
        <f t="shared" si="2"/>
        <v>6.9227640068394994E-5</v>
      </c>
      <c r="O84" s="257">
        <f t="shared" si="3"/>
        <v>1.0294012651416048E-2</v>
      </c>
    </row>
    <row r="85" spans="1:15">
      <c r="A85" s="254" t="s">
        <v>349</v>
      </c>
      <c r="B85" s="254" t="s">
        <v>220</v>
      </c>
      <c r="C85" s="254" t="s">
        <v>233</v>
      </c>
      <c r="D85" s="254" t="s">
        <v>157</v>
      </c>
      <c r="E85" s="255" t="s">
        <v>244</v>
      </c>
      <c r="F85" s="254" t="s">
        <v>288</v>
      </c>
      <c r="G85" s="254" t="s">
        <v>158</v>
      </c>
      <c r="H85" s="256">
        <v>11869863.013699999</v>
      </c>
      <c r="I85" s="256">
        <v>8241201.8880047202</v>
      </c>
      <c r="J85" s="256">
        <v>9589570.3612881899</v>
      </c>
      <c r="K85" s="256">
        <v>11869863.013699999</v>
      </c>
      <c r="L85" s="257">
        <v>7.4999999999999997E-2</v>
      </c>
      <c r="M85" s="257">
        <v>0.1</v>
      </c>
      <c r="N85" s="257">
        <f t="shared" si="2"/>
        <v>2.9917982808338515E-5</v>
      </c>
      <c r="O85" s="257">
        <f t="shared" si="3"/>
        <v>7.8049943425520588E-2</v>
      </c>
    </row>
    <row r="86" spans="1:15" ht="15" customHeight="1">
      <c r="A86" s="254" t="s">
        <v>349</v>
      </c>
      <c r="B86" s="254" t="s">
        <v>220</v>
      </c>
      <c r="C86" s="254" t="s">
        <v>233</v>
      </c>
      <c r="D86" s="254" t="s">
        <v>157</v>
      </c>
      <c r="E86" s="255" t="s">
        <v>378</v>
      </c>
      <c r="F86" s="254" t="s">
        <v>329</v>
      </c>
      <c r="G86" s="254" t="s">
        <v>158</v>
      </c>
      <c r="H86" s="256">
        <v>1333747945.2056999</v>
      </c>
      <c r="I86" s="256">
        <v>1005841016.01498</v>
      </c>
      <c r="J86" s="256">
        <v>1186617448.2441299</v>
      </c>
      <c r="K86" s="256">
        <v>1333747945.2056999</v>
      </c>
      <c r="L86" s="257">
        <v>0.08</v>
      </c>
      <c r="M86" s="257">
        <v>0.1</v>
      </c>
      <c r="N86" s="257">
        <f t="shared" si="2"/>
        <v>3.702063708709619E-3</v>
      </c>
      <c r="O86" s="257">
        <f t="shared" si="3"/>
        <v>7.8049943425520588E-2</v>
      </c>
    </row>
    <row r="87" spans="1:15" ht="15" customHeight="1">
      <c r="A87" s="254" t="s">
        <v>355</v>
      </c>
      <c r="B87" s="254" t="s">
        <v>223</v>
      </c>
      <c r="C87" s="254" t="s">
        <v>160</v>
      </c>
      <c r="D87" s="254" t="s">
        <v>157</v>
      </c>
      <c r="E87" s="255" t="s">
        <v>361</v>
      </c>
      <c r="F87" s="254" t="s">
        <v>330</v>
      </c>
      <c r="G87" s="254" t="s">
        <v>158</v>
      </c>
      <c r="H87" s="256">
        <v>6400547945.1999998</v>
      </c>
      <c r="I87" s="256">
        <v>4683132259.0357704</v>
      </c>
      <c r="J87" s="256">
        <v>5124956864.7644196</v>
      </c>
      <c r="K87" s="256">
        <v>6400547945.1999998</v>
      </c>
      <c r="L87" s="257">
        <v>7.0999999999999994E-2</v>
      </c>
      <c r="M87" s="257">
        <v>0.1</v>
      </c>
      <c r="N87" s="257">
        <f t="shared" si="2"/>
        <v>1.598907621476604E-2</v>
      </c>
      <c r="O87" s="257">
        <f t="shared" si="3"/>
        <v>8.0203619281969812E-2</v>
      </c>
    </row>
    <row r="88" spans="1:15" ht="15" customHeight="1">
      <c r="A88" s="254" t="s">
        <v>355</v>
      </c>
      <c r="B88" s="254" t="s">
        <v>223</v>
      </c>
      <c r="C88" s="254" t="s">
        <v>160</v>
      </c>
      <c r="D88" s="254" t="s">
        <v>157</v>
      </c>
      <c r="E88" s="255" t="s">
        <v>357</v>
      </c>
      <c r="F88" s="254" t="s">
        <v>330</v>
      </c>
      <c r="G88" s="254" t="s">
        <v>158</v>
      </c>
      <c r="H88" s="256">
        <v>6400547945.1999998</v>
      </c>
      <c r="I88" s="256">
        <v>4566407906.1397896</v>
      </c>
      <c r="J88" s="256">
        <v>5124911494.9911699</v>
      </c>
      <c r="K88" s="256">
        <v>6400547945.1999998</v>
      </c>
      <c r="L88" s="257">
        <v>7.0999999999999994E-2</v>
      </c>
      <c r="M88" s="257">
        <v>0.1</v>
      </c>
      <c r="N88" s="257">
        <f t="shared" si="2"/>
        <v>1.598893466806009E-2</v>
      </c>
      <c r="O88" s="257">
        <f t="shared" si="3"/>
        <v>8.0203619281969812E-2</v>
      </c>
    </row>
    <row r="89" spans="1:15">
      <c r="A89" s="254" t="s">
        <v>355</v>
      </c>
      <c r="B89" s="254" t="s">
        <v>224</v>
      </c>
      <c r="C89" s="254" t="s">
        <v>160</v>
      </c>
      <c r="D89" s="254" t="s">
        <v>157</v>
      </c>
      <c r="E89" s="255" t="s">
        <v>331</v>
      </c>
      <c r="F89" s="254" t="s">
        <v>184</v>
      </c>
      <c r="G89" s="254" t="s">
        <v>158</v>
      </c>
      <c r="H89" s="256">
        <v>15048630.1369</v>
      </c>
      <c r="I89" s="256">
        <v>8732501.4372404292</v>
      </c>
      <c r="J89" s="256">
        <v>10100272.8030266</v>
      </c>
      <c r="K89" s="256">
        <v>15048630.1369</v>
      </c>
      <c r="L89" s="257">
        <v>0.1125</v>
      </c>
      <c r="M89" s="257">
        <v>0.1</v>
      </c>
      <c r="N89" s="257">
        <f t="shared" si="2"/>
        <v>3.1511295782378134E-5</v>
      </c>
      <c r="O89" s="257">
        <f t="shared" si="3"/>
        <v>1.7121378905283666E-4</v>
      </c>
    </row>
    <row r="90" spans="1:15">
      <c r="A90" s="254" t="s">
        <v>349</v>
      </c>
      <c r="B90" s="254" t="s">
        <v>220</v>
      </c>
      <c r="C90" s="254" t="s">
        <v>233</v>
      </c>
      <c r="D90" s="254" t="s">
        <v>157</v>
      </c>
      <c r="E90" s="255" t="s">
        <v>334</v>
      </c>
      <c r="F90" s="254" t="s">
        <v>321</v>
      </c>
      <c r="G90" s="254" t="s">
        <v>158</v>
      </c>
      <c r="H90" s="256">
        <v>2718027397.244</v>
      </c>
      <c r="I90" s="256">
        <v>1633881330.2317901</v>
      </c>
      <c r="J90" s="256">
        <v>2005246533.4124501</v>
      </c>
      <c r="K90" s="256">
        <v>2718027397.244</v>
      </c>
      <c r="L90" s="257">
        <v>0.08</v>
      </c>
      <c r="M90" s="257">
        <v>0.1</v>
      </c>
      <c r="N90" s="257">
        <f t="shared" si="2"/>
        <v>6.2560603919543161E-3</v>
      </c>
      <c r="O90" s="257">
        <f t="shared" si="3"/>
        <v>7.8049943425520588E-2</v>
      </c>
    </row>
    <row r="91" spans="1:15">
      <c r="A91" s="254" t="s">
        <v>355</v>
      </c>
      <c r="B91" s="254" t="s">
        <v>224</v>
      </c>
      <c r="C91" s="254" t="s">
        <v>160</v>
      </c>
      <c r="D91" s="254" t="s">
        <v>157</v>
      </c>
      <c r="E91" s="255" t="s">
        <v>296</v>
      </c>
      <c r="F91" s="254" t="s">
        <v>184</v>
      </c>
      <c r="G91" s="254" t="s">
        <v>158</v>
      </c>
      <c r="H91" s="256">
        <v>37621575.342249997</v>
      </c>
      <c r="I91" s="256">
        <v>22567741.057234801</v>
      </c>
      <c r="J91" s="256">
        <v>25251991.5711498</v>
      </c>
      <c r="K91" s="256">
        <v>37621575.342249997</v>
      </c>
      <c r="L91" s="257">
        <v>0.1125</v>
      </c>
      <c r="M91" s="257">
        <v>0.1</v>
      </c>
      <c r="N91" s="257">
        <f t="shared" si="2"/>
        <v>7.8782325092662675E-5</v>
      </c>
      <c r="O91" s="257">
        <f t="shared" si="3"/>
        <v>1.7121378905283666E-4</v>
      </c>
    </row>
    <row r="92" spans="1:15">
      <c r="A92" s="254" t="s">
        <v>351</v>
      </c>
      <c r="B92" s="254" t="s">
        <v>139</v>
      </c>
      <c r="C92" s="254" t="s">
        <v>233</v>
      </c>
      <c r="D92" s="254" t="s">
        <v>157</v>
      </c>
      <c r="E92" s="255" t="s">
        <v>318</v>
      </c>
      <c r="F92" s="254" t="s">
        <v>338</v>
      </c>
      <c r="G92" s="254" t="s">
        <v>158</v>
      </c>
      <c r="H92" s="256">
        <v>107022615</v>
      </c>
      <c r="I92" s="256">
        <v>99901866.020000696</v>
      </c>
      <c r="J92" s="256">
        <v>106026380.071191</v>
      </c>
      <c r="K92" s="256">
        <v>107022615</v>
      </c>
      <c r="L92" s="257">
        <v>0.107</v>
      </c>
      <c r="M92" s="257">
        <v>0.1</v>
      </c>
      <c r="N92" s="257">
        <f t="shared" si="2"/>
        <v>3.3078597858831943E-4</v>
      </c>
      <c r="O92" s="257">
        <f t="shared" si="3"/>
        <v>0.14070007657986358</v>
      </c>
    </row>
    <row r="93" spans="1:15">
      <c r="A93" s="254" t="s">
        <v>365</v>
      </c>
      <c r="B93" s="254" t="s">
        <v>369</v>
      </c>
      <c r="C93" s="254" t="s">
        <v>294</v>
      </c>
      <c r="D93" s="254" t="s">
        <v>157</v>
      </c>
      <c r="E93" s="255" t="s">
        <v>379</v>
      </c>
      <c r="F93" s="254" t="s">
        <v>380</v>
      </c>
      <c r="G93" s="254" t="s">
        <v>158</v>
      </c>
      <c r="H93" s="256">
        <v>3854500000</v>
      </c>
      <c r="I93" s="256">
        <v>2498167020.1272502</v>
      </c>
      <c r="J93" s="256">
        <v>2653288576.7831001</v>
      </c>
      <c r="K93" s="256">
        <v>3854500000</v>
      </c>
      <c r="L93" s="257">
        <v>9.0299999999999991E-2</v>
      </c>
      <c r="M93" s="257">
        <v>0.1</v>
      </c>
      <c r="N93" s="257">
        <f t="shared" si="2"/>
        <v>8.2778517738613597E-3</v>
      </c>
      <c r="O93" s="257">
        <f t="shared" si="3"/>
        <v>0.13130217848656034</v>
      </c>
    </row>
    <row r="94" spans="1:15">
      <c r="A94" s="254" t="s">
        <v>351</v>
      </c>
      <c r="B94" s="254" t="s">
        <v>353</v>
      </c>
      <c r="C94" s="254" t="s">
        <v>354</v>
      </c>
      <c r="D94" s="254" t="s">
        <v>157</v>
      </c>
      <c r="E94" s="255" t="s">
        <v>381</v>
      </c>
      <c r="F94" s="254" t="s">
        <v>382</v>
      </c>
      <c r="G94" s="254" t="s">
        <v>158</v>
      </c>
      <c r="H94" s="256">
        <v>460273972</v>
      </c>
      <c r="I94" s="256">
        <v>381409810.831747</v>
      </c>
      <c r="J94" s="256">
        <v>415917926.887227</v>
      </c>
      <c r="K94" s="256">
        <v>460273972</v>
      </c>
      <c r="L94" s="257">
        <v>0.1</v>
      </c>
      <c r="M94" s="257">
        <v>0.1</v>
      </c>
      <c r="N94" s="257">
        <f t="shared" si="2"/>
        <v>1.2975998837783489E-3</v>
      </c>
      <c r="O94" s="257">
        <f t="shared" si="3"/>
        <v>3.4623429306354564E-2</v>
      </c>
    </row>
    <row r="95" spans="1:15">
      <c r="A95" s="254" t="s">
        <v>349</v>
      </c>
      <c r="B95" s="254" t="s">
        <v>220</v>
      </c>
      <c r="C95" s="254" t="s">
        <v>233</v>
      </c>
      <c r="D95" s="254" t="s">
        <v>157</v>
      </c>
      <c r="E95" s="255" t="s">
        <v>335</v>
      </c>
      <c r="F95" s="254" t="s">
        <v>383</v>
      </c>
      <c r="G95" s="254" t="s">
        <v>158</v>
      </c>
      <c r="H95" s="256">
        <v>2557966027.3968</v>
      </c>
      <c r="I95" s="256">
        <v>2248946627.51195</v>
      </c>
      <c r="J95" s="256">
        <v>2426181759.9460702</v>
      </c>
      <c r="K95" s="256">
        <v>2557966027.3968</v>
      </c>
      <c r="L95" s="257">
        <v>8.8000000000000009E-2</v>
      </c>
      <c r="M95" s="257">
        <v>0.1</v>
      </c>
      <c r="N95" s="257">
        <f t="shared" si="2"/>
        <v>7.5693134780044826E-3</v>
      </c>
      <c r="O95" s="257">
        <f t="shared" si="3"/>
        <v>7.8049943425520588E-2</v>
      </c>
    </row>
    <row r="96" spans="1:15">
      <c r="A96" s="254" t="s">
        <v>355</v>
      </c>
      <c r="B96" s="254" t="s">
        <v>223</v>
      </c>
      <c r="C96" s="254" t="s">
        <v>160</v>
      </c>
      <c r="D96" s="254" t="s">
        <v>157</v>
      </c>
      <c r="E96" s="255" t="s">
        <v>361</v>
      </c>
      <c r="F96" s="254" t="s">
        <v>251</v>
      </c>
      <c r="G96" s="254" t="s">
        <v>158</v>
      </c>
      <c r="H96" s="256">
        <v>7761643835.6300001</v>
      </c>
      <c r="I96" s="256">
        <v>5100960842.3828497</v>
      </c>
      <c r="J96" s="256">
        <v>5140750636.5384398</v>
      </c>
      <c r="K96" s="256">
        <v>7761643835.6300001</v>
      </c>
      <c r="L96" s="257">
        <v>0.08</v>
      </c>
      <c r="M96" s="257">
        <v>0.1</v>
      </c>
      <c r="N96" s="257">
        <f t="shared" si="2"/>
        <v>1.6038350350583576E-2</v>
      </c>
      <c r="O96" s="257">
        <f t="shared" si="3"/>
        <v>8.0203619281969812E-2</v>
      </c>
    </row>
    <row r="97" spans="1:15">
      <c r="A97" s="254" t="s">
        <v>351</v>
      </c>
      <c r="B97" s="254" t="s">
        <v>139</v>
      </c>
      <c r="C97" s="254" t="s">
        <v>233</v>
      </c>
      <c r="D97" s="254" t="s">
        <v>157</v>
      </c>
      <c r="E97" s="255" t="s">
        <v>384</v>
      </c>
      <c r="F97" s="254" t="s">
        <v>281</v>
      </c>
      <c r="G97" s="254" t="s">
        <v>158</v>
      </c>
      <c r="H97" s="256">
        <v>12588866686</v>
      </c>
      <c r="I97" s="256">
        <v>11539088702.230101</v>
      </c>
      <c r="J97" s="256">
        <v>12118811359.005199</v>
      </c>
      <c r="K97" s="256">
        <v>12588866686</v>
      </c>
      <c r="L97" s="257">
        <v>0.107</v>
      </c>
      <c r="M97" s="257">
        <v>0.1</v>
      </c>
      <c r="N97" s="257">
        <f t="shared" si="2"/>
        <v>3.7808825237871255E-2</v>
      </c>
      <c r="O97" s="257">
        <f t="shared" si="3"/>
        <v>0.14070007657986358</v>
      </c>
    </row>
    <row r="98" spans="1:15">
      <c r="A98" s="254" t="s">
        <v>355</v>
      </c>
      <c r="B98" s="254" t="s">
        <v>166</v>
      </c>
      <c r="C98" s="254" t="s">
        <v>160</v>
      </c>
      <c r="D98" s="254" t="s">
        <v>157</v>
      </c>
      <c r="E98" s="255" t="s">
        <v>379</v>
      </c>
      <c r="F98" s="254" t="s">
        <v>292</v>
      </c>
      <c r="G98" s="254" t="s">
        <v>158</v>
      </c>
      <c r="H98" s="256">
        <v>3390222602.8029299</v>
      </c>
      <c r="I98" s="256">
        <v>2064003210.3266799</v>
      </c>
      <c r="J98" s="256">
        <v>2196453830.3455501</v>
      </c>
      <c r="K98" s="256">
        <v>3390222602.8029299</v>
      </c>
      <c r="L98" s="257">
        <v>7.4999999999999997E-2</v>
      </c>
      <c r="M98" s="257">
        <v>0.1</v>
      </c>
      <c r="N98" s="257">
        <f t="shared" si="2"/>
        <v>6.8525977139563951E-3</v>
      </c>
      <c r="O98" s="257">
        <f t="shared" si="3"/>
        <v>0.12912633493071082</v>
      </c>
    </row>
    <row r="99" spans="1:15">
      <c r="A99" s="254" t="s">
        <v>349</v>
      </c>
      <c r="B99" s="254" t="s">
        <v>220</v>
      </c>
      <c r="C99" s="254" t="s">
        <v>233</v>
      </c>
      <c r="D99" s="254" t="s">
        <v>157</v>
      </c>
      <c r="E99" s="255" t="s">
        <v>385</v>
      </c>
      <c r="F99" s="254" t="s">
        <v>336</v>
      </c>
      <c r="G99" s="254" t="s">
        <v>158</v>
      </c>
      <c r="H99" s="256">
        <v>4043059254.7997198</v>
      </c>
      <c r="I99" s="256">
        <v>3035322174.7321901</v>
      </c>
      <c r="J99" s="256">
        <v>3195848408.1561599</v>
      </c>
      <c r="K99" s="256">
        <v>4043059254.7997198</v>
      </c>
      <c r="L99" s="257">
        <v>9.3000000000000013E-2</v>
      </c>
      <c r="M99" s="257">
        <v>0.1</v>
      </c>
      <c r="N99" s="257">
        <f t="shared" si="2"/>
        <v>9.9705548977720871E-3</v>
      </c>
      <c r="O99" s="257">
        <f t="shared" si="3"/>
        <v>7.8049943425520588E-2</v>
      </c>
    </row>
    <row r="100" spans="1:15">
      <c r="A100" s="254" t="s">
        <v>355</v>
      </c>
      <c r="B100" s="254" t="s">
        <v>166</v>
      </c>
      <c r="C100" s="254" t="s">
        <v>160</v>
      </c>
      <c r="D100" s="254" t="s">
        <v>157</v>
      </c>
      <c r="E100" s="255" t="s">
        <v>386</v>
      </c>
      <c r="F100" s="254" t="s">
        <v>257</v>
      </c>
      <c r="G100" s="254" t="s">
        <v>158</v>
      </c>
      <c r="H100" s="256">
        <v>58869863.013800003</v>
      </c>
      <c r="I100" s="256">
        <v>48001192.420088202</v>
      </c>
      <c r="J100" s="256">
        <v>51129544.978709497</v>
      </c>
      <c r="K100" s="256">
        <v>58869863.013800003</v>
      </c>
      <c r="L100" s="257">
        <v>9.2499999999999999E-2</v>
      </c>
      <c r="M100" s="257">
        <v>0.1</v>
      </c>
      <c r="N100" s="257">
        <f t="shared" si="2"/>
        <v>1.59516306783291E-4</v>
      </c>
      <c r="O100" s="257">
        <f t="shared" si="3"/>
        <v>0.12912633493071082</v>
      </c>
    </row>
    <row r="101" spans="1:15">
      <c r="A101" s="254" t="s">
        <v>355</v>
      </c>
      <c r="B101" s="254" t="s">
        <v>166</v>
      </c>
      <c r="C101" s="254" t="s">
        <v>160</v>
      </c>
      <c r="D101" s="254" t="s">
        <v>157</v>
      </c>
      <c r="E101" s="255" t="s">
        <v>386</v>
      </c>
      <c r="F101" s="254" t="s">
        <v>257</v>
      </c>
      <c r="G101" s="254" t="s">
        <v>158</v>
      </c>
      <c r="H101" s="256">
        <v>35321917.808279999</v>
      </c>
      <c r="I101" s="256">
        <v>28800715.452052899</v>
      </c>
      <c r="J101" s="256">
        <v>30677726.9872257</v>
      </c>
      <c r="K101" s="256">
        <v>35321917.808279999</v>
      </c>
      <c r="L101" s="257">
        <v>9.2499999999999999E-2</v>
      </c>
      <c r="M101" s="257">
        <v>0.1</v>
      </c>
      <c r="N101" s="257">
        <f t="shared" si="2"/>
        <v>9.5709784069974611E-5</v>
      </c>
      <c r="O101" s="257">
        <f t="shared" si="3"/>
        <v>0.12912633493071082</v>
      </c>
    </row>
    <row r="102" spans="1:15">
      <c r="A102" s="254" t="s">
        <v>351</v>
      </c>
      <c r="B102" s="254" t="s">
        <v>188</v>
      </c>
      <c r="C102" s="254" t="s">
        <v>233</v>
      </c>
      <c r="D102" s="254" t="s">
        <v>157</v>
      </c>
      <c r="E102" s="255" t="s">
        <v>386</v>
      </c>
      <c r="F102" s="254" t="s">
        <v>387</v>
      </c>
      <c r="G102" s="254" t="s">
        <v>158</v>
      </c>
      <c r="H102" s="256">
        <v>355939724</v>
      </c>
      <c r="I102" s="256">
        <v>284315268.84181601</v>
      </c>
      <c r="J102" s="256">
        <v>302709333.46374398</v>
      </c>
      <c r="K102" s="256">
        <v>355939724</v>
      </c>
      <c r="L102" s="257">
        <v>8.3000000000000004E-2</v>
      </c>
      <c r="M102" s="257">
        <v>0.1</v>
      </c>
      <c r="N102" s="257">
        <f t="shared" si="2"/>
        <v>9.444065055355962E-4</v>
      </c>
      <c r="O102" s="257">
        <f t="shared" si="3"/>
        <v>0.24297914547328847</v>
      </c>
    </row>
    <row r="103" spans="1:15">
      <c r="A103" s="254" t="s">
        <v>351</v>
      </c>
      <c r="B103" s="254" t="s">
        <v>188</v>
      </c>
      <c r="C103" s="254" t="s">
        <v>233</v>
      </c>
      <c r="D103" s="254" t="s">
        <v>157</v>
      </c>
      <c r="E103" s="255" t="s">
        <v>388</v>
      </c>
      <c r="F103" s="254" t="s">
        <v>387</v>
      </c>
      <c r="G103" s="254" t="s">
        <v>158</v>
      </c>
      <c r="H103" s="256">
        <v>1750000000</v>
      </c>
      <c r="I103" s="256">
        <v>1337002028.5502</v>
      </c>
      <c r="J103" s="256">
        <v>1468972087.54092</v>
      </c>
      <c r="K103" s="256">
        <v>1750000000</v>
      </c>
      <c r="L103" s="257">
        <v>8.3000000000000004E-2</v>
      </c>
      <c r="M103" s="257">
        <v>0.1</v>
      </c>
      <c r="N103" s="257">
        <f t="shared" si="2"/>
        <v>4.5829667029081223E-3</v>
      </c>
      <c r="O103" s="257">
        <f t="shared" si="3"/>
        <v>0.24297914547328847</v>
      </c>
    </row>
    <row r="104" spans="1:15">
      <c r="A104" s="254" t="s">
        <v>351</v>
      </c>
      <c r="B104" s="254" t="s">
        <v>188</v>
      </c>
      <c r="C104" s="254" t="s">
        <v>233</v>
      </c>
      <c r="D104" s="254" t="s">
        <v>157</v>
      </c>
      <c r="E104" s="255" t="s">
        <v>386</v>
      </c>
      <c r="F104" s="254" t="s">
        <v>387</v>
      </c>
      <c r="G104" s="254" t="s">
        <v>158</v>
      </c>
      <c r="H104" s="256">
        <v>559397292</v>
      </c>
      <c r="I104" s="256">
        <v>477935026.35748202</v>
      </c>
      <c r="J104" s="256">
        <v>508855517.54040802</v>
      </c>
      <c r="K104" s="256">
        <v>559397292</v>
      </c>
      <c r="L104" s="257">
        <v>8.3000000000000004E-2</v>
      </c>
      <c r="M104" s="257">
        <v>0.1</v>
      </c>
      <c r="N104" s="257">
        <f t="shared" si="2"/>
        <v>1.5875508549537416E-3</v>
      </c>
      <c r="O104" s="257">
        <f t="shared" si="3"/>
        <v>0.24297914547328847</v>
      </c>
    </row>
    <row r="105" spans="1:15">
      <c r="A105" s="254" t="s">
        <v>351</v>
      </c>
      <c r="B105" s="254" t="s">
        <v>188</v>
      </c>
      <c r="C105" s="254" t="s">
        <v>233</v>
      </c>
      <c r="D105" s="254" t="s">
        <v>157</v>
      </c>
      <c r="E105" s="255" t="s">
        <v>376</v>
      </c>
      <c r="F105" s="254" t="s">
        <v>387</v>
      </c>
      <c r="G105" s="254" t="s">
        <v>158</v>
      </c>
      <c r="H105" s="256">
        <v>1250000000</v>
      </c>
      <c r="I105" s="256">
        <v>1000017704.79504</v>
      </c>
      <c r="J105" s="256">
        <v>1049265776.81495</v>
      </c>
      <c r="K105" s="256">
        <v>1250000000</v>
      </c>
      <c r="L105" s="257">
        <v>8.3000000000000004E-2</v>
      </c>
      <c r="M105" s="257">
        <v>0.1</v>
      </c>
      <c r="N105" s="257">
        <f t="shared" si="2"/>
        <v>3.2735476449343953E-3</v>
      </c>
      <c r="O105" s="257">
        <f t="shared" si="3"/>
        <v>0.24297914547328847</v>
      </c>
    </row>
    <row r="106" spans="1:15">
      <c r="A106" s="254" t="s">
        <v>351</v>
      </c>
      <c r="B106" s="254" t="s">
        <v>188</v>
      </c>
      <c r="C106" s="254" t="s">
        <v>233</v>
      </c>
      <c r="D106" s="254" t="s">
        <v>157</v>
      </c>
      <c r="E106" s="255" t="s">
        <v>389</v>
      </c>
      <c r="F106" s="254" t="s">
        <v>390</v>
      </c>
      <c r="G106" s="254" t="s">
        <v>158</v>
      </c>
      <c r="H106" s="256">
        <v>2500000000</v>
      </c>
      <c r="I106" s="256">
        <v>1854600348.2175901</v>
      </c>
      <c r="J106" s="256">
        <v>1938930844.6106601</v>
      </c>
      <c r="K106" s="256">
        <v>2500000000</v>
      </c>
      <c r="L106" s="257">
        <v>8.2500000000000004E-2</v>
      </c>
      <c r="M106" s="257">
        <v>0.1</v>
      </c>
      <c r="N106" s="257">
        <f t="shared" si="2"/>
        <v>6.0491656549904634E-3</v>
      </c>
      <c r="O106" s="257">
        <f t="shared" si="3"/>
        <v>0.24297914547328847</v>
      </c>
    </row>
    <row r="107" spans="1:15">
      <c r="A107" s="254" t="s">
        <v>351</v>
      </c>
      <c r="B107" s="254" t="s">
        <v>188</v>
      </c>
      <c r="C107" s="254" t="s">
        <v>233</v>
      </c>
      <c r="D107" s="254" t="s">
        <v>157</v>
      </c>
      <c r="E107" s="255" t="s">
        <v>386</v>
      </c>
      <c r="F107" s="254" t="s">
        <v>390</v>
      </c>
      <c r="G107" s="254" t="s">
        <v>158</v>
      </c>
      <c r="H107" s="256">
        <v>1338082120</v>
      </c>
      <c r="I107" s="256">
        <v>1100425340.67889</v>
      </c>
      <c r="J107" s="256">
        <v>1171659808.53373</v>
      </c>
      <c r="K107" s="256">
        <v>1338082120</v>
      </c>
      <c r="L107" s="257">
        <v>8.2500000000000004E-2</v>
      </c>
      <c r="M107" s="257">
        <v>0.1</v>
      </c>
      <c r="N107" s="257">
        <f t="shared" si="2"/>
        <v>3.6553981761727732E-3</v>
      </c>
      <c r="O107" s="257">
        <f t="shared" si="3"/>
        <v>0.24297914547328847</v>
      </c>
    </row>
    <row r="108" spans="1:15">
      <c r="A108" s="254" t="s">
        <v>351</v>
      </c>
      <c r="B108" s="254" t="s">
        <v>188</v>
      </c>
      <c r="C108" s="254" t="s">
        <v>233</v>
      </c>
      <c r="D108" s="254" t="s">
        <v>157</v>
      </c>
      <c r="E108" s="255" t="s">
        <v>376</v>
      </c>
      <c r="F108" s="254" t="s">
        <v>390</v>
      </c>
      <c r="G108" s="254" t="s">
        <v>158</v>
      </c>
      <c r="H108" s="256">
        <v>2000000000</v>
      </c>
      <c r="I108" s="256">
        <v>1485746729.9777601</v>
      </c>
      <c r="J108" s="256">
        <v>1551144675.68853</v>
      </c>
      <c r="K108" s="256">
        <v>2000000000</v>
      </c>
      <c r="L108" s="257">
        <v>8.2500000000000004E-2</v>
      </c>
      <c r="M108" s="257">
        <v>0.1</v>
      </c>
      <c r="N108" s="257">
        <f t="shared" si="2"/>
        <v>4.8393325239923764E-3</v>
      </c>
      <c r="O108" s="257">
        <f t="shared" si="3"/>
        <v>0.24297914547328847</v>
      </c>
    </row>
    <row r="109" spans="1:15">
      <c r="A109" s="254" t="s">
        <v>351</v>
      </c>
      <c r="B109" s="254" t="s">
        <v>188</v>
      </c>
      <c r="C109" s="254" t="s">
        <v>233</v>
      </c>
      <c r="D109" s="254" t="s">
        <v>157</v>
      </c>
      <c r="E109" s="255" t="s">
        <v>391</v>
      </c>
      <c r="F109" s="254" t="s">
        <v>390</v>
      </c>
      <c r="G109" s="254" t="s">
        <v>158</v>
      </c>
      <c r="H109" s="256">
        <v>250000000</v>
      </c>
      <c r="I109" s="256">
        <v>173181054.61613199</v>
      </c>
      <c r="J109" s="256">
        <v>193893084.46106601</v>
      </c>
      <c r="K109" s="256">
        <v>250000000</v>
      </c>
      <c r="L109" s="257">
        <v>8.2500000000000004E-2</v>
      </c>
      <c r="M109" s="257">
        <v>0.1</v>
      </c>
      <c r="N109" s="257">
        <f t="shared" si="2"/>
        <v>6.0491656549904629E-4</v>
      </c>
      <c r="O109" s="257">
        <f t="shared" si="3"/>
        <v>0.24297914547328847</v>
      </c>
    </row>
    <row r="110" spans="1:15">
      <c r="A110" s="254" t="s">
        <v>351</v>
      </c>
      <c r="B110" s="254" t="s">
        <v>188</v>
      </c>
      <c r="C110" s="254" t="s">
        <v>233</v>
      </c>
      <c r="D110" s="254" t="s">
        <v>157</v>
      </c>
      <c r="E110" s="255" t="s">
        <v>391</v>
      </c>
      <c r="F110" s="254" t="s">
        <v>390</v>
      </c>
      <c r="G110" s="254" t="s">
        <v>158</v>
      </c>
      <c r="H110" s="256">
        <v>250000000</v>
      </c>
      <c r="I110" s="256">
        <v>173173101.20159599</v>
      </c>
      <c r="J110" s="256">
        <v>193893084.46106601</v>
      </c>
      <c r="K110" s="256">
        <v>250000000</v>
      </c>
      <c r="L110" s="257">
        <v>8.2500000000000004E-2</v>
      </c>
      <c r="M110" s="257">
        <v>0.1</v>
      </c>
      <c r="N110" s="257">
        <f t="shared" si="2"/>
        <v>6.0491656549904629E-4</v>
      </c>
      <c r="O110" s="257">
        <f t="shared" si="3"/>
        <v>0.24297914547328847</v>
      </c>
    </row>
    <row r="111" spans="1:15">
      <c r="A111" s="254" t="s">
        <v>351</v>
      </c>
      <c r="B111" s="254" t="s">
        <v>188</v>
      </c>
      <c r="C111" s="254" t="s">
        <v>233</v>
      </c>
      <c r="D111" s="254" t="s">
        <v>157</v>
      </c>
      <c r="E111" s="255" t="s">
        <v>386</v>
      </c>
      <c r="F111" s="254" t="s">
        <v>390</v>
      </c>
      <c r="G111" s="254" t="s">
        <v>158</v>
      </c>
      <c r="H111" s="256">
        <v>1588082120</v>
      </c>
      <c r="I111" s="256">
        <v>1282530130.79742</v>
      </c>
      <c r="J111" s="256">
        <v>1365552892.9947901</v>
      </c>
      <c r="K111" s="256">
        <v>1588082120</v>
      </c>
      <c r="L111" s="257">
        <v>8.2500000000000004E-2</v>
      </c>
      <c r="M111" s="257">
        <v>0.1</v>
      </c>
      <c r="N111" s="257">
        <f t="shared" si="2"/>
        <v>4.2603147416718015E-3</v>
      </c>
      <c r="O111" s="257">
        <f t="shared" si="3"/>
        <v>0.24297914547328847</v>
      </c>
    </row>
    <row r="112" spans="1:15">
      <c r="A112" s="254" t="s">
        <v>351</v>
      </c>
      <c r="B112" s="254" t="s">
        <v>188</v>
      </c>
      <c r="C112" s="254" t="s">
        <v>233</v>
      </c>
      <c r="D112" s="254" t="s">
        <v>157</v>
      </c>
      <c r="E112" s="255" t="s">
        <v>389</v>
      </c>
      <c r="F112" s="254" t="s">
        <v>390</v>
      </c>
      <c r="G112" s="254" t="s">
        <v>158</v>
      </c>
      <c r="H112" s="256">
        <v>4750000000</v>
      </c>
      <c r="I112" s="256">
        <v>3523740661.76724</v>
      </c>
      <c r="J112" s="256">
        <v>3683968604.7602501</v>
      </c>
      <c r="K112" s="256">
        <v>4750000000</v>
      </c>
      <c r="L112" s="257">
        <v>8.2500000000000004E-2</v>
      </c>
      <c r="M112" s="257">
        <v>0.1</v>
      </c>
      <c r="N112" s="257">
        <f t="shared" si="2"/>
        <v>1.1493414744481867E-2</v>
      </c>
      <c r="O112" s="257">
        <f t="shared" si="3"/>
        <v>0.24297914547328847</v>
      </c>
    </row>
    <row r="113" spans="1:15">
      <c r="A113" s="254" t="s">
        <v>349</v>
      </c>
      <c r="B113" s="254" t="s">
        <v>220</v>
      </c>
      <c r="C113" s="254" t="s">
        <v>233</v>
      </c>
      <c r="D113" s="254" t="s">
        <v>157</v>
      </c>
      <c r="E113" s="255" t="s">
        <v>392</v>
      </c>
      <c r="F113" s="254" t="s">
        <v>329</v>
      </c>
      <c r="G113" s="254" t="s">
        <v>158</v>
      </c>
      <c r="H113" s="256">
        <v>521901369.86309999</v>
      </c>
      <c r="I113" s="256">
        <v>427670219.59089798</v>
      </c>
      <c r="J113" s="256">
        <v>454033999.68011701</v>
      </c>
      <c r="K113" s="256">
        <v>521901369.86309999</v>
      </c>
      <c r="L113" s="257">
        <v>0.08</v>
      </c>
      <c r="M113" s="257">
        <v>0.1</v>
      </c>
      <c r="N113" s="257">
        <f t="shared" si="2"/>
        <v>1.4165161613148823E-3</v>
      </c>
      <c r="O113" s="257">
        <f t="shared" si="3"/>
        <v>7.8049943425520588E-2</v>
      </c>
    </row>
    <row r="114" spans="1:15">
      <c r="A114" s="254" t="s">
        <v>351</v>
      </c>
      <c r="B114" s="254" t="s">
        <v>188</v>
      </c>
      <c r="C114" s="254" t="s">
        <v>233</v>
      </c>
      <c r="D114" s="254" t="s">
        <v>157</v>
      </c>
      <c r="E114" s="255" t="s">
        <v>391</v>
      </c>
      <c r="F114" s="254" t="s">
        <v>393</v>
      </c>
      <c r="G114" s="254" t="s">
        <v>158</v>
      </c>
      <c r="H114" s="256">
        <v>5000000000</v>
      </c>
      <c r="I114" s="256">
        <v>3463462022.4625602</v>
      </c>
      <c r="J114" s="256">
        <v>3909176168.9268699</v>
      </c>
      <c r="K114" s="256">
        <v>5000000000</v>
      </c>
      <c r="L114" s="257">
        <v>8.199999999999999E-2</v>
      </c>
      <c r="M114" s="257">
        <v>0.1</v>
      </c>
      <c r="N114" s="257">
        <f t="shared" si="2"/>
        <v>1.2196027664477131E-2</v>
      </c>
      <c r="O114" s="257">
        <f t="shared" si="3"/>
        <v>0.24297914547328847</v>
      </c>
    </row>
    <row r="115" spans="1:15">
      <c r="A115" s="254" t="s">
        <v>351</v>
      </c>
      <c r="B115" s="254" t="s">
        <v>188</v>
      </c>
      <c r="C115" s="254" t="s">
        <v>233</v>
      </c>
      <c r="D115" s="254" t="s">
        <v>157</v>
      </c>
      <c r="E115" s="255" t="s">
        <v>392</v>
      </c>
      <c r="F115" s="254" t="s">
        <v>393</v>
      </c>
      <c r="G115" s="254" t="s">
        <v>158</v>
      </c>
      <c r="H115" s="256">
        <v>2871123280</v>
      </c>
      <c r="I115" s="256">
        <v>2380904514.67276</v>
      </c>
      <c r="J115" s="256">
        <v>2523437108.6567202</v>
      </c>
      <c r="K115" s="256">
        <v>2871123280</v>
      </c>
      <c r="L115" s="257">
        <v>8.199999999999999E-2</v>
      </c>
      <c r="M115" s="257">
        <v>0.1</v>
      </c>
      <c r="N115" s="257">
        <f t="shared" si="2"/>
        <v>7.8727351894181865E-3</v>
      </c>
      <c r="O115" s="257">
        <f t="shared" si="3"/>
        <v>0.24297914547328847</v>
      </c>
    </row>
    <row r="116" spans="1:15">
      <c r="A116" s="254" t="s">
        <v>351</v>
      </c>
      <c r="B116" s="254" t="s">
        <v>188</v>
      </c>
      <c r="C116" s="254" t="s">
        <v>233</v>
      </c>
      <c r="D116" s="254" t="s">
        <v>157</v>
      </c>
      <c r="E116" s="255" t="s">
        <v>391</v>
      </c>
      <c r="F116" s="254" t="s">
        <v>393</v>
      </c>
      <c r="G116" s="254" t="s">
        <v>158</v>
      </c>
      <c r="H116" s="256">
        <v>5000000000</v>
      </c>
      <c r="I116" s="256">
        <v>3463621089.2607198</v>
      </c>
      <c r="J116" s="256">
        <v>3909176168.9268699</v>
      </c>
      <c r="K116" s="256">
        <v>5000000000</v>
      </c>
      <c r="L116" s="257">
        <v>8.199999999999999E-2</v>
      </c>
      <c r="M116" s="257">
        <v>0.1</v>
      </c>
      <c r="N116" s="257">
        <f t="shared" si="2"/>
        <v>1.2196027664477131E-2</v>
      </c>
      <c r="O116" s="257">
        <f t="shared" si="3"/>
        <v>0.24297914547328847</v>
      </c>
    </row>
    <row r="117" spans="1:15">
      <c r="A117" s="254" t="s">
        <v>351</v>
      </c>
      <c r="B117" s="254" t="s">
        <v>188</v>
      </c>
      <c r="C117" s="254" t="s">
        <v>233</v>
      </c>
      <c r="D117" s="254" t="s">
        <v>157</v>
      </c>
      <c r="E117" s="255" t="s">
        <v>376</v>
      </c>
      <c r="F117" s="254" t="s">
        <v>394</v>
      </c>
      <c r="G117" s="254" t="s">
        <v>158</v>
      </c>
      <c r="H117" s="256">
        <v>3000000000</v>
      </c>
      <c r="I117" s="256">
        <v>2227712865.8227601</v>
      </c>
      <c r="J117" s="256">
        <v>2344138321.0971498</v>
      </c>
      <c r="K117" s="256">
        <v>3000000000</v>
      </c>
      <c r="L117" s="257">
        <v>8.199999999999999E-2</v>
      </c>
      <c r="M117" s="257">
        <v>0.1</v>
      </c>
      <c r="N117" s="257">
        <f t="shared" si="2"/>
        <v>7.3133505828441572E-3</v>
      </c>
      <c r="O117" s="257">
        <f t="shared" si="3"/>
        <v>0.24297914547328847</v>
      </c>
    </row>
    <row r="118" spans="1:15">
      <c r="A118" s="254" t="s">
        <v>351</v>
      </c>
      <c r="B118" s="254" t="s">
        <v>188</v>
      </c>
      <c r="C118" s="254" t="s">
        <v>233</v>
      </c>
      <c r="D118" s="254" t="s">
        <v>157</v>
      </c>
      <c r="E118" s="255" t="s">
        <v>395</v>
      </c>
      <c r="F118" s="254" t="s">
        <v>394</v>
      </c>
      <c r="G118" s="254" t="s">
        <v>158</v>
      </c>
      <c r="H118" s="256">
        <v>3375616440</v>
      </c>
      <c r="I118" s="256">
        <v>2752862643.6334</v>
      </c>
      <c r="J118" s="256">
        <v>2917025730.8053999</v>
      </c>
      <c r="K118" s="256">
        <v>3375616440</v>
      </c>
      <c r="L118" s="257">
        <v>8.199999999999999E-2</v>
      </c>
      <c r="M118" s="257">
        <v>0.1</v>
      </c>
      <c r="N118" s="257">
        <f t="shared" si="2"/>
        <v>9.1006710809506657E-3</v>
      </c>
      <c r="O118" s="257">
        <f t="shared" si="3"/>
        <v>0.24297914547328847</v>
      </c>
    </row>
    <row r="119" spans="1:15">
      <c r="A119" s="254" t="s">
        <v>351</v>
      </c>
      <c r="B119" s="254" t="s">
        <v>188</v>
      </c>
      <c r="C119" s="254" t="s">
        <v>233</v>
      </c>
      <c r="D119" s="254" t="s">
        <v>157</v>
      </c>
      <c r="E119" s="255" t="s">
        <v>389</v>
      </c>
      <c r="F119" s="254" t="s">
        <v>394</v>
      </c>
      <c r="G119" s="254" t="s">
        <v>158</v>
      </c>
      <c r="H119" s="256">
        <v>6500000000</v>
      </c>
      <c r="I119" s="256">
        <v>4819988786.54496</v>
      </c>
      <c r="J119" s="256">
        <v>5078966362.3771696</v>
      </c>
      <c r="K119" s="256">
        <v>6500000000</v>
      </c>
      <c r="L119" s="257">
        <v>8.199999999999999E-2</v>
      </c>
      <c r="M119" s="257">
        <v>0.1</v>
      </c>
      <c r="N119" s="257">
        <f t="shared" si="2"/>
        <v>1.5845592929495712E-2</v>
      </c>
      <c r="O119" s="257">
        <f t="shared" si="3"/>
        <v>0.24297914547328847</v>
      </c>
    </row>
    <row r="120" spans="1:15">
      <c r="A120" s="254" t="s">
        <v>351</v>
      </c>
      <c r="B120" s="254" t="s">
        <v>188</v>
      </c>
      <c r="C120" s="254" t="s">
        <v>233</v>
      </c>
      <c r="D120" s="254" t="s">
        <v>157</v>
      </c>
      <c r="E120" s="255" t="s">
        <v>376</v>
      </c>
      <c r="F120" s="254" t="s">
        <v>396</v>
      </c>
      <c r="G120" s="254" t="s">
        <v>158</v>
      </c>
      <c r="H120" s="256">
        <v>2500000000</v>
      </c>
      <c r="I120" s="256">
        <v>1856427388.1861801</v>
      </c>
      <c r="J120" s="256">
        <v>1923354504.66664</v>
      </c>
      <c r="K120" s="256">
        <v>2500000000</v>
      </c>
      <c r="L120" s="257">
        <v>8.199999999999999E-2</v>
      </c>
      <c r="M120" s="257">
        <v>0.1</v>
      </c>
      <c r="N120" s="257">
        <f t="shared" si="2"/>
        <v>6.0005698729997227E-3</v>
      </c>
      <c r="O120" s="257">
        <f t="shared" si="3"/>
        <v>0.24297914547328847</v>
      </c>
    </row>
    <row r="121" spans="1:15">
      <c r="A121" s="254" t="s">
        <v>351</v>
      </c>
      <c r="B121" s="254" t="s">
        <v>188</v>
      </c>
      <c r="C121" s="254" t="s">
        <v>233</v>
      </c>
      <c r="D121" s="254" t="s">
        <v>157</v>
      </c>
      <c r="E121" s="255" t="s">
        <v>397</v>
      </c>
      <c r="F121" s="254" t="s">
        <v>396</v>
      </c>
      <c r="G121" s="254" t="s">
        <v>158</v>
      </c>
      <c r="H121" s="256">
        <v>718342470</v>
      </c>
      <c r="I121" s="256">
        <v>589324909.93011701</v>
      </c>
      <c r="J121" s="256">
        <v>625557438.563573</v>
      </c>
      <c r="K121" s="256">
        <v>718342470</v>
      </c>
      <c r="L121" s="257">
        <v>8.199999999999999E-2</v>
      </c>
      <c r="M121" s="257">
        <v>0.1</v>
      </c>
      <c r="N121" s="257">
        <f t="shared" si="2"/>
        <v>1.9516428773623563E-3</v>
      </c>
      <c r="O121" s="257">
        <f t="shared" si="3"/>
        <v>0.24297914547328847</v>
      </c>
    </row>
    <row r="122" spans="1:15">
      <c r="A122" s="254" t="s">
        <v>351</v>
      </c>
      <c r="B122" s="254" t="s">
        <v>159</v>
      </c>
      <c r="C122" s="254" t="s">
        <v>233</v>
      </c>
      <c r="D122" s="254" t="s">
        <v>157</v>
      </c>
      <c r="E122" s="255" t="s">
        <v>398</v>
      </c>
      <c r="F122" s="254" t="s">
        <v>399</v>
      </c>
      <c r="G122" s="254" t="s">
        <v>158</v>
      </c>
      <c r="H122" s="256">
        <v>5931232860</v>
      </c>
      <c r="I122" s="256">
        <v>4772945408.2214098</v>
      </c>
      <c r="J122" s="256">
        <v>5060862706.5970697</v>
      </c>
      <c r="K122" s="256">
        <v>5931232860</v>
      </c>
      <c r="L122" s="257">
        <v>8.2500000000000004E-2</v>
      </c>
      <c r="M122" s="257">
        <v>0.1</v>
      </c>
      <c r="N122" s="257">
        <f t="shared" si="2"/>
        <v>1.5789112311283285E-2</v>
      </c>
      <c r="O122" s="257">
        <f t="shared" si="3"/>
        <v>3.4028117956997062E-2</v>
      </c>
    </row>
    <row r="123" spans="1:15">
      <c r="A123" s="254" t="s">
        <v>351</v>
      </c>
      <c r="B123" s="254" t="s">
        <v>220</v>
      </c>
      <c r="C123" s="254" t="s">
        <v>233</v>
      </c>
      <c r="D123" s="254" t="s">
        <v>157</v>
      </c>
      <c r="E123" s="255" t="s">
        <v>400</v>
      </c>
      <c r="F123" s="254" t="s">
        <v>401</v>
      </c>
      <c r="G123" s="254" t="s">
        <v>158</v>
      </c>
      <c r="H123" s="256">
        <v>2963726025</v>
      </c>
      <c r="I123" s="256">
        <v>2426880210.7032499</v>
      </c>
      <c r="J123" s="256">
        <v>2566309640.14852</v>
      </c>
      <c r="K123" s="256">
        <v>2963726025</v>
      </c>
      <c r="L123" s="257">
        <v>9.0999999999999998E-2</v>
      </c>
      <c r="M123" s="257">
        <v>0.1</v>
      </c>
      <c r="N123" s="257">
        <f t="shared" si="2"/>
        <v>8.006490885637858E-3</v>
      </c>
      <c r="O123" s="257">
        <f t="shared" si="3"/>
        <v>7.8049943425520588E-2</v>
      </c>
    </row>
    <row r="124" spans="1:15">
      <c r="A124" s="254" t="s">
        <v>351</v>
      </c>
      <c r="B124" s="254" t="s">
        <v>221</v>
      </c>
      <c r="C124" s="254" t="s">
        <v>233</v>
      </c>
      <c r="D124" s="254" t="s">
        <v>157</v>
      </c>
      <c r="E124" s="255" t="s">
        <v>402</v>
      </c>
      <c r="F124" s="254" t="s">
        <v>403</v>
      </c>
      <c r="G124" s="254" t="s">
        <v>158</v>
      </c>
      <c r="H124" s="256">
        <v>4792842460</v>
      </c>
      <c r="I124" s="256">
        <v>3814716522.3996801</v>
      </c>
      <c r="J124" s="256">
        <v>4054059314.18927</v>
      </c>
      <c r="K124" s="256">
        <v>4792842460</v>
      </c>
      <c r="L124" s="257">
        <v>9.2499999999999999E-2</v>
      </c>
      <c r="M124" s="257">
        <v>0.1</v>
      </c>
      <c r="N124" s="257">
        <f t="shared" si="2"/>
        <v>1.2648040766823899E-2</v>
      </c>
      <c r="O124" s="257">
        <f t="shared" si="3"/>
        <v>9.6301062179234148E-2</v>
      </c>
    </row>
    <row r="125" spans="1:15">
      <c r="A125" s="254" t="s">
        <v>351</v>
      </c>
      <c r="B125" s="254" t="s">
        <v>221</v>
      </c>
      <c r="C125" s="254" t="s">
        <v>233</v>
      </c>
      <c r="D125" s="254" t="s">
        <v>157</v>
      </c>
      <c r="E125" s="255" t="s">
        <v>376</v>
      </c>
      <c r="F125" s="254" t="s">
        <v>403</v>
      </c>
      <c r="G125" s="254" t="s">
        <v>158</v>
      </c>
      <c r="H125" s="256">
        <v>1250000000</v>
      </c>
      <c r="I125" s="256">
        <v>964699145.23053002</v>
      </c>
      <c r="J125" s="256">
        <v>1037109545.08047</v>
      </c>
      <c r="K125" s="256">
        <v>1250000000</v>
      </c>
      <c r="L125" s="257">
        <v>9.2499999999999999E-2</v>
      </c>
      <c r="M125" s="257">
        <v>0.1</v>
      </c>
      <c r="N125" s="257">
        <f t="shared" si="2"/>
        <v>3.2356220738874878E-3</v>
      </c>
      <c r="O125" s="257">
        <f t="shared" si="3"/>
        <v>9.6301062179234148E-2</v>
      </c>
    </row>
    <row r="126" spans="1:15">
      <c r="A126" s="254" t="s">
        <v>351</v>
      </c>
      <c r="B126" s="254" t="s">
        <v>165</v>
      </c>
      <c r="C126" s="254" t="s">
        <v>233</v>
      </c>
      <c r="D126" s="254" t="s">
        <v>157</v>
      </c>
      <c r="E126" s="255" t="s">
        <v>404</v>
      </c>
      <c r="F126" s="254" t="s">
        <v>405</v>
      </c>
      <c r="G126" s="254" t="s">
        <v>158</v>
      </c>
      <c r="H126" s="256">
        <v>4000000000</v>
      </c>
      <c r="I126" s="256">
        <v>3211470313.6867399</v>
      </c>
      <c r="J126" s="256">
        <v>3356396393.9674902</v>
      </c>
      <c r="K126" s="256">
        <v>4000000000</v>
      </c>
      <c r="L126" s="257">
        <v>8.2500000000000004E-2</v>
      </c>
      <c r="M126" s="257">
        <v>0.1</v>
      </c>
      <c r="N126" s="257">
        <f t="shared" si="2"/>
        <v>1.0471439890368514E-2</v>
      </c>
      <c r="O126" s="257">
        <f t="shared" si="3"/>
        <v>6.3905850970980393E-2</v>
      </c>
    </row>
    <row r="127" spans="1:15">
      <c r="A127" s="254" t="s">
        <v>351</v>
      </c>
      <c r="B127" s="254" t="s">
        <v>165</v>
      </c>
      <c r="C127" s="254" t="s">
        <v>233</v>
      </c>
      <c r="D127" s="254" t="s">
        <v>157</v>
      </c>
      <c r="E127" s="255" t="s">
        <v>406</v>
      </c>
      <c r="F127" s="254" t="s">
        <v>405</v>
      </c>
      <c r="G127" s="254" t="s">
        <v>158</v>
      </c>
      <c r="H127" s="256">
        <v>1933493140</v>
      </c>
      <c r="I127" s="256">
        <v>1594927397.10972</v>
      </c>
      <c r="J127" s="256">
        <v>1688055864.3754201</v>
      </c>
      <c r="K127" s="256">
        <v>1933493140</v>
      </c>
      <c r="L127" s="257">
        <v>8.2500000000000004E-2</v>
      </c>
      <c r="M127" s="257">
        <v>0.1</v>
      </c>
      <c r="N127" s="257">
        <f t="shared" si="2"/>
        <v>5.2664743494425558E-3</v>
      </c>
      <c r="O127" s="257">
        <f t="shared" si="3"/>
        <v>6.3905850970980393E-2</v>
      </c>
    </row>
    <row r="128" spans="1:15">
      <c r="A128" s="254" t="s">
        <v>351</v>
      </c>
      <c r="B128" s="254" t="s">
        <v>165</v>
      </c>
      <c r="C128" s="254" t="s">
        <v>233</v>
      </c>
      <c r="D128" s="254" t="s">
        <v>157</v>
      </c>
      <c r="E128" s="255" t="s">
        <v>407</v>
      </c>
      <c r="F128" s="254" t="s">
        <v>405</v>
      </c>
      <c r="G128" s="254" t="s">
        <v>158</v>
      </c>
      <c r="H128" s="256">
        <v>10000000000</v>
      </c>
      <c r="I128" s="256">
        <v>7855412323.4822397</v>
      </c>
      <c r="J128" s="256">
        <v>8401309615.6308002</v>
      </c>
      <c r="K128" s="256">
        <v>10000000000</v>
      </c>
      <c r="L128" s="257">
        <v>8.2500000000000004E-2</v>
      </c>
      <c r="M128" s="257">
        <v>0.1</v>
      </c>
      <c r="N128" s="257">
        <f t="shared" si="2"/>
        <v>2.6210792264754482E-2</v>
      </c>
      <c r="O128" s="257">
        <f t="shared" si="3"/>
        <v>6.3905850970980393E-2</v>
      </c>
    </row>
    <row r="129" spans="1:15">
      <c r="A129" s="254" t="s">
        <v>351</v>
      </c>
      <c r="B129" s="254" t="s">
        <v>165</v>
      </c>
      <c r="C129" s="254" t="s">
        <v>233</v>
      </c>
      <c r="D129" s="254" t="s">
        <v>157</v>
      </c>
      <c r="E129" s="255" t="s">
        <v>406</v>
      </c>
      <c r="F129" s="254" t="s">
        <v>405</v>
      </c>
      <c r="G129" s="254" t="s">
        <v>158</v>
      </c>
      <c r="H129" s="256">
        <v>1866986280</v>
      </c>
      <c r="I129" s="256">
        <v>1605948348.1061001</v>
      </c>
      <c r="J129" s="256">
        <v>1699044719.8197701</v>
      </c>
      <c r="K129" s="256">
        <v>1866986280</v>
      </c>
      <c r="L129" s="257">
        <v>8.2500000000000004E-2</v>
      </c>
      <c r="M129" s="257">
        <v>0.1</v>
      </c>
      <c r="N129" s="257">
        <f t="shared" si="2"/>
        <v>5.3007578862310813E-3</v>
      </c>
      <c r="O129" s="257">
        <f t="shared" si="3"/>
        <v>6.3905850970980393E-2</v>
      </c>
    </row>
    <row r="130" spans="1:15">
      <c r="A130" s="254" t="s">
        <v>351</v>
      </c>
      <c r="B130" s="254" t="s">
        <v>221</v>
      </c>
      <c r="C130" s="254" t="s">
        <v>233</v>
      </c>
      <c r="D130" s="254" t="s">
        <v>157</v>
      </c>
      <c r="E130" s="255" t="s">
        <v>406</v>
      </c>
      <c r="F130" s="254" t="s">
        <v>405</v>
      </c>
      <c r="G130" s="254" t="s">
        <v>158</v>
      </c>
      <c r="H130" s="256">
        <v>6046643820</v>
      </c>
      <c r="I130" s="256">
        <v>4792424405.4439201</v>
      </c>
      <c r="J130" s="256">
        <v>5091887765.7090797</v>
      </c>
      <c r="K130" s="256">
        <v>6046643820</v>
      </c>
      <c r="L130" s="257">
        <v>9.2499999999999999E-2</v>
      </c>
      <c r="M130" s="257">
        <v>0.1</v>
      </c>
      <c r="N130" s="257">
        <f t="shared" si="2"/>
        <v>1.5885905718096154E-2</v>
      </c>
      <c r="O130" s="257">
        <f t="shared" si="3"/>
        <v>9.6301062179234148E-2</v>
      </c>
    </row>
    <row r="131" spans="1:15">
      <c r="A131" s="254" t="s">
        <v>351</v>
      </c>
      <c r="B131" s="254" t="s">
        <v>408</v>
      </c>
      <c r="C131" s="254" t="s">
        <v>233</v>
      </c>
      <c r="D131" s="254" t="s">
        <v>157</v>
      </c>
      <c r="E131" s="255" t="s">
        <v>356</v>
      </c>
      <c r="F131" s="254" t="s">
        <v>409</v>
      </c>
      <c r="G131" s="254" t="s">
        <v>158</v>
      </c>
      <c r="H131" s="256">
        <v>8500000000</v>
      </c>
      <c r="I131" s="256">
        <v>6152646495.3691597</v>
      </c>
      <c r="J131" s="256">
        <v>6620647672.1169996</v>
      </c>
      <c r="K131" s="256">
        <v>8500000000</v>
      </c>
      <c r="L131" s="257">
        <v>8.3000000000000004E-2</v>
      </c>
      <c r="M131" s="257">
        <v>0.1</v>
      </c>
      <c r="N131" s="257">
        <f t="shared" si="2"/>
        <v>2.065540120901253E-2</v>
      </c>
      <c r="O131" s="257">
        <f t="shared" si="3"/>
        <v>0.11308315860128135</v>
      </c>
    </row>
    <row r="132" spans="1:15">
      <c r="A132" s="254" t="s">
        <v>351</v>
      </c>
      <c r="B132" s="254" t="s">
        <v>408</v>
      </c>
      <c r="C132" s="254" t="s">
        <v>233</v>
      </c>
      <c r="D132" s="254" t="s">
        <v>157</v>
      </c>
      <c r="E132" s="255" t="s">
        <v>406</v>
      </c>
      <c r="F132" s="254" t="s">
        <v>409</v>
      </c>
      <c r="G132" s="254" t="s">
        <v>158</v>
      </c>
      <c r="H132" s="256">
        <v>4952030198</v>
      </c>
      <c r="I132" s="256">
        <v>4111774171.16399</v>
      </c>
      <c r="J132" s="256">
        <v>4347880924.8533297</v>
      </c>
      <c r="K132" s="256">
        <v>4952030198</v>
      </c>
      <c r="L132" s="257">
        <v>8.3000000000000004E-2</v>
      </c>
      <c r="M132" s="257">
        <v>0.1</v>
      </c>
      <c r="N132" s="257">
        <f t="shared" si="2"/>
        <v>1.3564718945864323E-2</v>
      </c>
      <c r="O132" s="257">
        <f t="shared" si="3"/>
        <v>0.11308315860128135</v>
      </c>
    </row>
    <row r="133" spans="1:15">
      <c r="A133" s="254" t="s">
        <v>351</v>
      </c>
      <c r="B133" s="254" t="s">
        <v>408</v>
      </c>
      <c r="C133" s="254" t="s">
        <v>233</v>
      </c>
      <c r="D133" s="254" t="s">
        <v>157</v>
      </c>
      <c r="E133" s="255" t="s">
        <v>410</v>
      </c>
      <c r="F133" s="254" t="s">
        <v>409</v>
      </c>
      <c r="G133" s="254" t="s">
        <v>158</v>
      </c>
      <c r="H133" s="256">
        <v>8500000000</v>
      </c>
      <c r="I133" s="256">
        <v>6152646495.3691597</v>
      </c>
      <c r="J133" s="256">
        <v>6620647672.1169996</v>
      </c>
      <c r="K133" s="256">
        <v>8500000000</v>
      </c>
      <c r="L133" s="257">
        <v>8.3000000000000004E-2</v>
      </c>
      <c r="M133" s="257">
        <v>0.1</v>
      </c>
      <c r="N133" s="257">
        <f t="shared" si="2"/>
        <v>2.065540120901253E-2</v>
      </c>
      <c r="O133" s="257">
        <f t="shared" si="3"/>
        <v>0.11308315860128135</v>
      </c>
    </row>
    <row r="134" spans="1:15">
      <c r="A134" s="254" t="s">
        <v>351</v>
      </c>
      <c r="B134" s="254" t="s">
        <v>408</v>
      </c>
      <c r="C134" s="254" t="s">
        <v>233</v>
      </c>
      <c r="D134" s="254" t="s">
        <v>157</v>
      </c>
      <c r="E134" s="255" t="s">
        <v>406</v>
      </c>
      <c r="F134" s="254" t="s">
        <v>390</v>
      </c>
      <c r="G134" s="254" t="s">
        <v>158</v>
      </c>
      <c r="H134" s="256">
        <v>16783890474</v>
      </c>
      <c r="I134" s="256">
        <v>12689739249.4897</v>
      </c>
      <c r="J134" s="256">
        <v>13427862818.6665</v>
      </c>
      <c r="K134" s="256">
        <v>16783890474</v>
      </c>
      <c r="L134" s="257">
        <v>8.3000000000000004E-2</v>
      </c>
      <c r="M134" s="257">
        <v>0.1</v>
      </c>
      <c r="N134" s="257">
        <f t="shared" ref="N134:N197" si="4">+J134/$C$236</f>
        <v>4.1892864208321667E-2</v>
      </c>
      <c r="O134" s="257">
        <f t="shared" ref="O134:O197" si="5">+SUMIFS($N$5:$N$233,$B$5:$B$233,B134)</f>
        <v>0.11308315860128135</v>
      </c>
    </row>
    <row r="135" spans="1:15">
      <c r="A135" s="254" t="s">
        <v>351</v>
      </c>
      <c r="B135" s="254" t="s">
        <v>408</v>
      </c>
      <c r="C135" s="254" t="s">
        <v>233</v>
      </c>
      <c r="D135" s="254" t="s">
        <v>157</v>
      </c>
      <c r="E135" s="255" t="s">
        <v>411</v>
      </c>
      <c r="F135" s="254" t="s">
        <v>326</v>
      </c>
      <c r="G135" s="254" t="s">
        <v>158</v>
      </c>
      <c r="H135" s="256">
        <v>5666890415</v>
      </c>
      <c r="I135" s="256">
        <v>4943032861.2964897</v>
      </c>
      <c r="J135" s="256">
        <v>5229352021.9254704</v>
      </c>
      <c r="K135" s="256">
        <v>5666890415</v>
      </c>
      <c r="L135" s="257">
        <v>8.900000000000001E-2</v>
      </c>
      <c r="M135" s="257">
        <v>0.1</v>
      </c>
      <c r="N135" s="257">
        <f t="shared" si="4"/>
        <v>1.6314773029070299E-2</v>
      </c>
      <c r="O135" s="257">
        <f t="shared" si="5"/>
        <v>0.11308315860128135</v>
      </c>
    </row>
    <row r="136" spans="1:15">
      <c r="A136" s="254" t="s">
        <v>351</v>
      </c>
      <c r="B136" s="254" t="s">
        <v>159</v>
      </c>
      <c r="C136" s="254" t="s">
        <v>233</v>
      </c>
      <c r="D136" s="254" t="s">
        <v>157</v>
      </c>
      <c r="E136" s="255" t="s">
        <v>412</v>
      </c>
      <c r="F136" s="254" t="s">
        <v>413</v>
      </c>
      <c r="G136" s="254" t="s">
        <v>158</v>
      </c>
      <c r="H136" s="256">
        <v>481303308</v>
      </c>
      <c r="I136" s="256">
        <v>356372065.59478301</v>
      </c>
      <c r="J136" s="256">
        <v>376787077.465312</v>
      </c>
      <c r="K136" s="256">
        <v>481303308</v>
      </c>
      <c r="L136" s="257">
        <v>9.2499999999999999E-2</v>
      </c>
      <c r="M136" s="257">
        <v>0.1</v>
      </c>
      <c r="N136" s="257">
        <f t="shared" si="4"/>
        <v>1.1755176594269263E-3</v>
      </c>
      <c r="O136" s="257">
        <f t="shared" si="5"/>
        <v>3.4028117956997062E-2</v>
      </c>
    </row>
    <row r="137" spans="1:15">
      <c r="A137" s="254" t="s">
        <v>349</v>
      </c>
      <c r="B137" s="254" t="s">
        <v>353</v>
      </c>
      <c r="C137" s="254" t="s">
        <v>354</v>
      </c>
      <c r="D137" s="254" t="s">
        <v>157</v>
      </c>
      <c r="E137" s="255" t="s">
        <v>414</v>
      </c>
      <c r="F137" s="254" t="s">
        <v>415</v>
      </c>
      <c r="G137" s="254" t="s">
        <v>158</v>
      </c>
      <c r="H137" s="256">
        <v>7816184109.5626698</v>
      </c>
      <c r="I137" s="256">
        <v>5133416733.1698599</v>
      </c>
      <c r="J137" s="256">
        <v>5493454498.9637203</v>
      </c>
      <c r="K137" s="256">
        <v>7816184109.5626698</v>
      </c>
      <c r="L137" s="257">
        <v>0.1</v>
      </c>
      <c r="M137" s="257">
        <v>0.1</v>
      </c>
      <c r="N137" s="257">
        <f t="shared" si="4"/>
        <v>1.713873208771248E-2</v>
      </c>
      <c r="O137" s="257">
        <f t="shared" si="5"/>
        <v>3.4623429306354564E-2</v>
      </c>
    </row>
    <row r="138" spans="1:15">
      <c r="A138" s="254" t="s">
        <v>349</v>
      </c>
      <c r="B138" s="254" t="s">
        <v>353</v>
      </c>
      <c r="C138" s="254" t="s">
        <v>354</v>
      </c>
      <c r="D138" s="254" t="s">
        <v>157</v>
      </c>
      <c r="E138" s="255" t="s">
        <v>376</v>
      </c>
      <c r="F138" s="254" t="s">
        <v>415</v>
      </c>
      <c r="G138" s="254" t="s">
        <v>158</v>
      </c>
      <c r="H138" s="256">
        <v>4348767123.2729998</v>
      </c>
      <c r="I138" s="256">
        <v>2855157149.14855</v>
      </c>
      <c r="J138" s="256">
        <v>3056447236.0703201</v>
      </c>
      <c r="K138" s="256">
        <v>4348767123.2729998</v>
      </c>
      <c r="L138" s="257">
        <v>0.1</v>
      </c>
      <c r="M138" s="257">
        <v>0.1</v>
      </c>
      <c r="N138" s="257">
        <f t="shared" si="4"/>
        <v>9.5356447075551666E-3</v>
      </c>
      <c r="O138" s="257">
        <f t="shared" si="5"/>
        <v>3.4623429306354564E-2</v>
      </c>
    </row>
    <row r="139" spans="1:15">
      <c r="A139" s="254" t="s">
        <v>351</v>
      </c>
      <c r="B139" s="254" t="s">
        <v>140</v>
      </c>
      <c r="C139" s="254" t="s">
        <v>233</v>
      </c>
      <c r="D139" s="254" t="s">
        <v>157</v>
      </c>
      <c r="E139" s="255" t="s">
        <v>416</v>
      </c>
      <c r="F139" s="254" t="s">
        <v>417</v>
      </c>
      <c r="G139" s="254" t="s">
        <v>158</v>
      </c>
      <c r="H139" s="256">
        <v>120691780</v>
      </c>
      <c r="I139" s="256">
        <v>96214928.931966603</v>
      </c>
      <c r="J139" s="256">
        <v>102343275.071009</v>
      </c>
      <c r="K139" s="256">
        <v>120691780</v>
      </c>
      <c r="L139" s="257">
        <v>9.5000000000000001E-2</v>
      </c>
      <c r="M139" s="257">
        <v>0.1</v>
      </c>
      <c r="N139" s="257">
        <f t="shared" si="4"/>
        <v>3.1929525815713335E-4</v>
      </c>
      <c r="O139" s="257">
        <f t="shared" si="5"/>
        <v>3.5639769791580102E-2</v>
      </c>
    </row>
    <row r="140" spans="1:15">
      <c r="A140" s="254" t="s">
        <v>351</v>
      </c>
      <c r="B140" s="254" t="s">
        <v>232</v>
      </c>
      <c r="C140" s="254" t="s">
        <v>233</v>
      </c>
      <c r="D140" s="254" t="s">
        <v>157</v>
      </c>
      <c r="E140" s="255" t="s">
        <v>416</v>
      </c>
      <c r="F140" s="254" t="s">
        <v>337</v>
      </c>
      <c r="G140" s="254" t="s">
        <v>158</v>
      </c>
      <c r="H140" s="256">
        <v>187279452</v>
      </c>
      <c r="I140" s="256">
        <v>167718310.88429901</v>
      </c>
      <c r="J140" s="256">
        <v>178916295.88701901</v>
      </c>
      <c r="K140" s="256">
        <v>187279452</v>
      </c>
      <c r="L140" s="257">
        <v>0.1</v>
      </c>
      <c r="M140" s="257">
        <v>0.1</v>
      </c>
      <c r="N140" s="257">
        <f t="shared" si="4"/>
        <v>5.5819129145639698E-4</v>
      </c>
      <c r="O140" s="257">
        <f t="shared" si="5"/>
        <v>4.9909882086453292E-2</v>
      </c>
    </row>
    <row r="141" spans="1:15">
      <c r="A141" s="254" t="s">
        <v>349</v>
      </c>
      <c r="B141" s="254" t="s">
        <v>353</v>
      </c>
      <c r="C141" s="254" t="s">
        <v>354</v>
      </c>
      <c r="D141" s="254" t="s">
        <v>157</v>
      </c>
      <c r="E141" s="255" t="s">
        <v>418</v>
      </c>
      <c r="F141" s="254" t="s">
        <v>415</v>
      </c>
      <c r="G141" s="254" t="s">
        <v>158</v>
      </c>
      <c r="H141" s="256">
        <v>94223287.670914993</v>
      </c>
      <c r="I141" s="256">
        <v>61878481.546341397</v>
      </c>
      <c r="J141" s="256">
        <v>66223228.661293499</v>
      </c>
      <c r="K141" s="256">
        <v>94223287.670914993</v>
      </c>
      <c r="L141" s="257">
        <v>0.1</v>
      </c>
      <c r="M141" s="257">
        <v>0.1</v>
      </c>
      <c r="N141" s="257">
        <f t="shared" si="4"/>
        <v>2.0660627556364281E-4</v>
      </c>
      <c r="O141" s="257">
        <f t="shared" si="5"/>
        <v>3.4623429306354564E-2</v>
      </c>
    </row>
    <row r="142" spans="1:15">
      <c r="A142" s="254" t="s">
        <v>349</v>
      </c>
      <c r="B142" s="254" t="s">
        <v>353</v>
      </c>
      <c r="C142" s="254" t="s">
        <v>354</v>
      </c>
      <c r="D142" s="254" t="s">
        <v>157</v>
      </c>
      <c r="E142" s="255" t="s">
        <v>172</v>
      </c>
      <c r="F142" s="254" t="s">
        <v>415</v>
      </c>
      <c r="G142" s="254" t="s">
        <v>158</v>
      </c>
      <c r="H142" s="256">
        <v>57983561.643639997</v>
      </c>
      <c r="I142" s="256">
        <v>38140941.902965203</v>
      </c>
      <c r="J142" s="256">
        <v>40753461.142373599</v>
      </c>
      <c r="K142" s="256">
        <v>57983561.643639997</v>
      </c>
      <c r="L142" s="257">
        <v>0.1</v>
      </c>
      <c r="M142" s="257">
        <v>0.1</v>
      </c>
      <c r="N142" s="257">
        <f t="shared" si="4"/>
        <v>1.2714452304973117E-4</v>
      </c>
      <c r="O142" s="257">
        <f t="shared" si="5"/>
        <v>3.4623429306354564E-2</v>
      </c>
    </row>
    <row r="143" spans="1:15">
      <c r="A143" s="254" t="s">
        <v>351</v>
      </c>
      <c r="B143" s="254" t="s">
        <v>163</v>
      </c>
      <c r="C143" s="254" t="s">
        <v>233</v>
      </c>
      <c r="D143" s="254" t="s">
        <v>157</v>
      </c>
      <c r="E143" s="255" t="s">
        <v>419</v>
      </c>
      <c r="F143" s="254" t="s">
        <v>420</v>
      </c>
      <c r="G143" s="254" t="s">
        <v>158</v>
      </c>
      <c r="H143" s="256">
        <v>233452052</v>
      </c>
      <c r="I143" s="256">
        <v>193281958.11661699</v>
      </c>
      <c r="J143" s="256">
        <v>206304412.34282601</v>
      </c>
      <c r="K143" s="256">
        <v>233452052</v>
      </c>
      <c r="L143" s="257">
        <v>0.11</v>
      </c>
      <c r="M143" s="257">
        <v>0.1</v>
      </c>
      <c r="N143" s="257">
        <f t="shared" si="4"/>
        <v>6.4363799724265441E-4</v>
      </c>
      <c r="O143" s="257">
        <f t="shared" si="5"/>
        <v>2.0029173162688062E-2</v>
      </c>
    </row>
    <row r="144" spans="1:15">
      <c r="A144" s="254" t="s">
        <v>349</v>
      </c>
      <c r="B144" s="254" t="s">
        <v>353</v>
      </c>
      <c r="C144" s="254" t="s">
        <v>354</v>
      </c>
      <c r="D144" s="254" t="s">
        <v>157</v>
      </c>
      <c r="E144" s="255" t="s">
        <v>247</v>
      </c>
      <c r="F144" s="254" t="s">
        <v>415</v>
      </c>
      <c r="G144" s="254" t="s">
        <v>158</v>
      </c>
      <c r="H144" s="256">
        <v>144958904.10910001</v>
      </c>
      <c r="I144" s="256">
        <v>95403708.468289897</v>
      </c>
      <c r="J144" s="256">
        <v>101884189.791328</v>
      </c>
      <c r="K144" s="256">
        <v>144958904.10910001</v>
      </c>
      <c r="L144" s="257">
        <v>0.1</v>
      </c>
      <c r="M144" s="257">
        <v>0.1</v>
      </c>
      <c r="N144" s="257">
        <f t="shared" si="4"/>
        <v>3.1786298278007333E-4</v>
      </c>
      <c r="O144" s="257">
        <f t="shared" si="5"/>
        <v>3.4623429306354564E-2</v>
      </c>
    </row>
    <row r="145" spans="1:15">
      <c r="A145" s="254" t="s">
        <v>365</v>
      </c>
      <c r="B145" s="254" t="s">
        <v>226</v>
      </c>
      <c r="C145" s="254" t="s">
        <v>294</v>
      </c>
      <c r="D145" s="254" t="s">
        <v>157</v>
      </c>
      <c r="E145" s="255" t="s">
        <v>327</v>
      </c>
      <c r="F145" s="254" t="s">
        <v>281</v>
      </c>
      <c r="G145" s="254" t="s">
        <v>158</v>
      </c>
      <c r="H145" s="256">
        <v>108272602.73980001</v>
      </c>
      <c r="I145" s="256">
        <v>98026796.809174195</v>
      </c>
      <c r="J145" s="256">
        <v>103090039.39280701</v>
      </c>
      <c r="K145" s="256">
        <v>108272602.73980001</v>
      </c>
      <c r="L145" s="257">
        <v>8.2500000000000004E-2</v>
      </c>
      <c r="M145" s="257">
        <v>0.1</v>
      </c>
      <c r="N145" s="257">
        <f t="shared" si="4"/>
        <v>3.2162504784527453E-4</v>
      </c>
      <c r="O145" s="257">
        <f t="shared" si="5"/>
        <v>6.5449799420120539E-2</v>
      </c>
    </row>
    <row r="146" spans="1:15">
      <c r="A146" s="254" t="s">
        <v>351</v>
      </c>
      <c r="B146" s="254" t="s">
        <v>163</v>
      </c>
      <c r="C146" s="254" t="s">
        <v>233</v>
      </c>
      <c r="D146" s="254" t="s">
        <v>157</v>
      </c>
      <c r="E146" s="255" t="s">
        <v>421</v>
      </c>
      <c r="F146" s="254" t="s">
        <v>422</v>
      </c>
      <c r="G146" s="254" t="s">
        <v>158</v>
      </c>
      <c r="H146" s="256">
        <v>2097813672</v>
      </c>
      <c r="I146" s="256">
        <v>1743285954.04561</v>
      </c>
      <c r="J146" s="256">
        <v>1853714741.7388201</v>
      </c>
      <c r="K146" s="256">
        <v>2097813672</v>
      </c>
      <c r="L146" s="257">
        <v>0.11</v>
      </c>
      <c r="M146" s="257">
        <v>0.1</v>
      </c>
      <c r="N146" s="257">
        <f t="shared" si="4"/>
        <v>5.7833045366440898E-3</v>
      </c>
      <c r="O146" s="257">
        <f t="shared" si="5"/>
        <v>2.0029173162688062E-2</v>
      </c>
    </row>
    <row r="147" spans="1:15">
      <c r="A147" s="254" t="s">
        <v>349</v>
      </c>
      <c r="B147" s="254" t="s">
        <v>220</v>
      </c>
      <c r="C147" s="254" t="s">
        <v>233</v>
      </c>
      <c r="D147" s="254" t="s">
        <v>157</v>
      </c>
      <c r="E147" s="255" t="s">
        <v>423</v>
      </c>
      <c r="F147" s="254" t="s">
        <v>383</v>
      </c>
      <c r="G147" s="254" t="s">
        <v>158</v>
      </c>
      <c r="H147" s="256">
        <v>532909589.04100001</v>
      </c>
      <c r="I147" s="256">
        <v>479619884.10680002</v>
      </c>
      <c r="J147" s="256">
        <v>507887115.05574399</v>
      </c>
      <c r="K147" s="256">
        <v>532909589.04100001</v>
      </c>
      <c r="L147" s="257">
        <v>8.8000000000000009E-2</v>
      </c>
      <c r="M147" s="257">
        <v>0.1</v>
      </c>
      <c r="N147" s="257">
        <f t="shared" si="4"/>
        <v>1.584529588328003E-3</v>
      </c>
      <c r="O147" s="257">
        <f t="shared" si="5"/>
        <v>7.8049943425520588E-2</v>
      </c>
    </row>
    <row r="148" spans="1:15">
      <c r="A148" s="254" t="s">
        <v>351</v>
      </c>
      <c r="B148" s="254" t="s">
        <v>159</v>
      </c>
      <c r="C148" s="254" t="s">
        <v>233</v>
      </c>
      <c r="D148" s="254" t="s">
        <v>157</v>
      </c>
      <c r="E148" s="255" t="s">
        <v>424</v>
      </c>
      <c r="F148" s="254" t="s">
        <v>425</v>
      </c>
      <c r="G148" s="254" t="s">
        <v>158</v>
      </c>
      <c r="H148" s="256">
        <v>390219927</v>
      </c>
      <c r="I148" s="256">
        <v>332658297.60045701</v>
      </c>
      <c r="J148" s="256">
        <v>348968568.23450398</v>
      </c>
      <c r="K148" s="256">
        <v>390219927</v>
      </c>
      <c r="L148" s="257">
        <v>0.105</v>
      </c>
      <c r="M148" s="257">
        <v>0.1</v>
      </c>
      <c r="N148" s="257">
        <f t="shared" si="4"/>
        <v>1.0887281944597889E-3</v>
      </c>
      <c r="O148" s="257">
        <f t="shared" si="5"/>
        <v>3.4028117956997062E-2</v>
      </c>
    </row>
    <row r="149" spans="1:15">
      <c r="A149" s="254" t="s">
        <v>351</v>
      </c>
      <c r="B149" s="254" t="s">
        <v>188</v>
      </c>
      <c r="C149" s="254" t="s">
        <v>233</v>
      </c>
      <c r="D149" s="254" t="s">
        <v>157</v>
      </c>
      <c r="E149" s="255" t="s">
        <v>376</v>
      </c>
      <c r="F149" s="254" t="s">
        <v>426</v>
      </c>
      <c r="G149" s="254" t="s">
        <v>158</v>
      </c>
      <c r="H149" s="256">
        <v>4000000000</v>
      </c>
      <c r="I149" s="256">
        <v>3263877697.2852201</v>
      </c>
      <c r="J149" s="256">
        <v>3430870271.6995902</v>
      </c>
      <c r="K149" s="256">
        <v>4000000000</v>
      </c>
      <c r="L149" s="257">
        <v>9.0999999999999998E-2</v>
      </c>
      <c r="M149" s="257">
        <v>0.1</v>
      </c>
      <c r="N149" s="257">
        <f t="shared" si="4"/>
        <v>1.0703786920497607E-2</v>
      </c>
      <c r="O149" s="257">
        <f t="shared" si="5"/>
        <v>0.24297914547328847</v>
      </c>
    </row>
    <row r="150" spans="1:15">
      <c r="A150" s="254" t="s">
        <v>351</v>
      </c>
      <c r="B150" s="254" t="s">
        <v>188</v>
      </c>
      <c r="C150" s="254" t="s">
        <v>233</v>
      </c>
      <c r="D150" s="254" t="s">
        <v>157</v>
      </c>
      <c r="E150" s="255" t="s">
        <v>391</v>
      </c>
      <c r="F150" s="254" t="s">
        <v>426</v>
      </c>
      <c r="G150" s="254" t="s">
        <v>158</v>
      </c>
      <c r="H150" s="256">
        <v>1093994520</v>
      </c>
      <c r="I150" s="256">
        <v>968222542.90040398</v>
      </c>
      <c r="J150" s="256">
        <v>1009592920.49633</v>
      </c>
      <c r="K150" s="256">
        <v>1093994520</v>
      </c>
      <c r="L150" s="257">
        <v>9.0999999999999998E-2</v>
      </c>
      <c r="M150" s="257">
        <v>0.1</v>
      </c>
      <c r="N150" s="257">
        <f t="shared" si="4"/>
        <v>3.1497744425300791E-3</v>
      </c>
      <c r="O150" s="257">
        <f t="shared" si="5"/>
        <v>0.24297914547328847</v>
      </c>
    </row>
    <row r="151" spans="1:15">
      <c r="A151" s="254" t="s">
        <v>349</v>
      </c>
      <c r="B151" s="254" t="s">
        <v>353</v>
      </c>
      <c r="C151" s="254" t="s">
        <v>354</v>
      </c>
      <c r="D151" s="254" t="s">
        <v>157</v>
      </c>
      <c r="E151" s="255" t="s">
        <v>370</v>
      </c>
      <c r="F151" s="254" t="s">
        <v>415</v>
      </c>
      <c r="G151" s="254" t="s">
        <v>158</v>
      </c>
      <c r="H151" s="256">
        <v>7247945.2054549996</v>
      </c>
      <c r="I151" s="256">
        <v>4807724.9074405497</v>
      </c>
      <c r="J151" s="256">
        <v>5094450.0983286798</v>
      </c>
      <c r="K151" s="256">
        <v>7247945.2054549996</v>
      </c>
      <c r="L151" s="257">
        <v>0.1</v>
      </c>
      <c r="M151" s="257">
        <v>0.1</v>
      </c>
      <c r="N151" s="257">
        <f t="shared" si="4"/>
        <v>1.5893899801290113E-5</v>
      </c>
      <c r="O151" s="257">
        <f t="shared" si="5"/>
        <v>3.4623429306354564E-2</v>
      </c>
    </row>
    <row r="152" spans="1:15">
      <c r="A152" s="254" t="s">
        <v>349</v>
      </c>
      <c r="B152" s="254" t="s">
        <v>353</v>
      </c>
      <c r="C152" s="254" t="s">
        <v>354</v>
      </c>
      <c r="D152" s="254" t="s">
        <v>157</v>
      </c>
      <c r="E152" s="255" t="s">
        <v>376</v>
      </c>
      <c r="F152" s="254" t="s">
        <v>415</v>
      </c>
      <c r="G152" s="254" t="s">
        <v>158</v>
      </c>
      <c r="H152" s="256">
        <v>108719178.081825</v>
      </c>
      <c r="I152" s="256">
        <v>72214834.369128093</v>
      </c>
      <c r="J152" s="256">
        <v>76398044.693522796</v>
      </c>
      <c r="K152" s="256">
        <v>108719178.081825</v>
      </c>
      <c r="L152" s="257">
        <v>0.1</v>
      </c>
      <c r="M152" s="257">
        <v>0.1</v>
      </c>
      <c r="N152" s="257">
        <f t="shared" si="4"/>
        <v>2.383501347420587E-4</v>
      </c>
      <c r="O152" s="257">
        <f t="shared" si="5"/>
        <v>3.4623429306354564E-2</v>
      </c>
    </row>
    <row r="153" spans="1:15">
      <c r="A153" s="254" t="s">
        <v>349</v>
      </c>
      <c r="B153" s="254" t="s">
        <v>353</v>
      </c>
      <c r="C153" s="254" t="s">
        <v>354</v>
      </c>
      <c r="D153" s="254" t="s">
        <v>157</v>
      </c>
      <c r="E153" s="255" t="s">
        <v>312</v>
      </c>
      <c r="F153" s="254" t="s">
        <v>415</v>
      </c>
      <c r="G153" s="254" t="s">
        <v>158</v>
      </c>
      <c r="H153" s="256">
        <v>10147123.287637001</v>
      </c>
      <c r="I153" s="256">
        <v>6750702.9078240199</v>
      </c>
      <c r="J153" s="256">
        <v>7132259.1262868596</v>
      </c>
      <c r="K153" s="256">
        <v>10147123.287637001</v>
      </c>
      <c r="L153" s="257">
        <v>0.1</v>
      </c>
      <c r="M153" s="257">
        <v>0.1</v>
      </c>
      <c r="N153" s="257">
        <f t="shared" si="4"/>
        <v>2.2251550161857465E-5</v>
      </c>
      <c r="O153" s="257">
        <f t="shared" si="5"/>
        <v>3.4623429306354564E-2</v>
      </c>
    </row>
    <row r="154" spans="1:15">
      <c r="A154" s="254" t="s">
        <v>349</v>
      </c>
      <c r="B154" s="254" t="s">
        <v>220</v>
      </c>
      <c r="C154" s="254" t="s">
        <v>233</v>
      </c>
      <c r="D154" s="254" t="s">
        <v>157</v>
      </c>
      <c r="E154" s="255" t="s">
        <v>285</v>
      </c>
      <c r="F154" s="254" t="s">
        <v>288</v>
      </c>
      <c r="G154" s="254" t="s">
        <v>158</v>
      </c>
      <c r="H154" s="256">
        <v>59349315.068499997</v>
      </c>
      <c r="I154" s="256">
        <v>47456792.110070497</v>
      </c>
      <c r="J154" s="256">
        <v>49569874.349379301</v>
      </c>
      <c r="K154" s="256">
        <v>59349315.068499997</v>
      </c>
      <c r="L154" s="257">
        <v>7.4999999999999997E-2</v>
      </c>
      <c r="M154" s="257">
        <v>0.1</v>
      </c>
      <c r="N154" s="257">
        <f t="shared" si="4"/>
        <v>1.5465037459686684E-4</v>
      </c>
      <c r="O154" s="257">
        <f t="shared" si="5"/>
        <v>7.8049943425520588E-2</v>
      </c>
    </row>
    <row r="155" spans="1:15">
      <c r="A155" s="254" t="s">
        <v>349</v>
      </c>
      <c r="B155" s="254" t="s">
        <v>353</v>
      </c>
      <c r="C155" s="254" t="s">
        <v>354</v>
      </c>
      <c r="D155" s="254" t="s">
        <v>157</v>
      </c>
      <c r="E155" s="255" t="s">
        <v>357</v>
      </c>
      <c r="F155" s="254" t="s">
        <v>415</v>
      </c>
      <c r="G155" s="254" t="s">
        <v>158</v>
      </c>
      <c r="H155" s="256">
        <v>14495890.410909999</v>
      </c>
      <c r="I155" s="256">
        <v>9646609.5346299503</v>
      </c>
      <c r="J155" s="256">
        <v>10188941.5682672</v>
      </c>
      <c r="K155" s="256">
        <v>14495890.410909999</v>
      </c>
      <c r="L155" s="257">
        <v>0.1</v>
      </c>
      <c r="M155" s="257">
        <v>0.1</v>
      </c>
      <c r="N155" s="257">
        <f t="shared" si="4"/>
        <v>3.178792867563202E-5</v>
      </c>
      <c r="O155" s="257">
        <f t="shared" si="5"/>
        <v>3.4623429306354564E-2</v>
      </c>
    </row>
    <row r="156" spans="1:15">
      <c r="A156" s="254" t="s">
        <v>351</v>
      </c>
      <c r="B156" s="254" t="s">
        <v>232</v>
      </c>
      <c r="C156" s="254" t="s">
        <v>233</v>
      </c>
      <c r="D156" s="254" t="s">
        <v>157</v>
      </c>
      <c r="E156" s="255" t="s">
        <v>427</v>
      </c>
      <c r="F156" s="254" t="s">
        <v>428</v>
      </c>
      <c r="G156" s="254" t="s">
        <v>158</v>
      </c>
      <c r="H156" s="256">
        <v>6196164392</v>
      </c>
      <c r="I156" s="256">
        <v>5369821286.0662298</v>
      </c>
      <c r="J156" s="256">
        <v>5592863398.1922302</v>
      </c>
      <c r="K156" s="256">
        <v>6196164392</v>
      </c>
      <c r="L156" s="257">
        <v>8.4000000000000005E-2</v>
      </c>
      <c r="M156" s="257">
        <v>0.1</v>
      </c>
      <c r="N156" s="257">
        <f t="shared" si="4"/>
        <v>1.744887254511196E-2</v>
      </c>
      <c r="O156" s="257">
        <f t="shared" si="5"/>
        <v>4.9909882086453292E-2</v>
      </c>
    </row>
    <row r="157" spans="1:15">
      <c r="A157" s="254" t="s">
        <v>355</v>
      </c>
      <c r="B157" s="254" t="s">
        <v>166</v>
      </c>
      <c r="C157" s="254" t="s">
        <v>160</v>
      </c>
      <c r="D157" s="254" t="s">
        <v>157</v>
      </c>
      <c r="E157" s="255" t="s">
        <v>429</v>
      </c>
      <c r="F157" s="254" t="s">
        <v>284</v>
      </c>
      <c r="G157" s="254" t="s">
        <v>158</v>
      </c>
      <c r="H157" s="256">
        <v>365687671.23237997</v>
      </c>
      <c r="I157" s="256">
        <v>237916702.77521199</v>
      </c>
      <c r="J157" s="256">
        <v>250505741.33520401</v>
      </c>
      <c r="K157" s="256">
        <v>365687671.23237997</v>
      </c>
      <c r="L157" s="257">
        <v>0.1</v>
      </c>
      <c r="M157" s="257">
        <v>0.1</v>
      </c>
      <c r="N157" s="257">
        <f t="shared" si="4"/>
        <v>7.8153933703970001E-4</v>
      </c>
      <c r="O157" s="257">
        <f t="shared" si="5"/>
        <v>0.12912633493071082</v>
      </c>
    </row>
    <row r="158" spans="1:15">
      <c r="A158" s="254" t="s">
        <v>351</v>
      </c>
      <c r="B158" s="254" t="s">
        <v>221</v>
      </c>
      <c r="C158" s="254" t="s">
        <v>233</v>
      </c>
      <c r="D158" s="254" t="s">
        <v>157</v>
      </c>
      <c r="E158" s="255" t="s">
        <v>350</v>
      </c>
      <c r="F158" s="254" t="s">
        <v>430</v>
      </c>
      <c r="G158" s="254" t="s">
        <v>158</v>
      </c>
      <c r="H158" s="256">
        <v>164640409</v>
      </c>
      <c r="I158" s="256">
        <v>144434093.337237</v>
      </c>
      <c r="J158" s="256">
        <v>152017997.084791</v>
      </c>
      <c r="K158" s="256">
        <v>164640409</v>
      </c>
      <c r="L158" s="257">
        <v>9.5000000000000001E-2</v>
      </c>
      <c r="M158" s="257">
        <v>0.1</v>
      </c>
      <c r="N158" s="257">
        <f t="shared" si="4"/>
        <v>4.7427274132121581E-4</v>
      </c>
      <c r="O158" s="257">
        <f t="shared" si="5"/>
        <v>9.6301062179234148E-2</v>
      </c>
    </row>
    <row r="159" spans="1:15">
      <c r="A159" s="254" t="s">
        <v>351</v>
      </c>
      <c r="B159" s="254" t="s">
        <v>138</v>
      </c>
      <c r="C159" s="254" t="s">
        <v>233</v>
      </c>
      <c r="D159" s="254" t="s">
        <v>157</v>
      </c>
      <c r="E159" s="255" t="s">
        <v>429</v>
      </c>
      <c r="F159" s="254" t="s">
        <v>417</v>
      </c>
      <c r="G159" s="254" t="s">
        <v>158</v>
      </c>
      <c r="H159" s="256">
        <v>1205613012</v>
      </c>
      <c r="I159" s="256">
        <v>975331239.31311595</v>
      </c>
      <c r="J159" s="256">
        <v>1023576268.1142</v>
      </c>
      <c r="K159" s="256">
        <v>1205613012</v>
      </c>
      <c r="L159" s="257">
        <v>0.105</v>
      </c>
      <c r="M159" s="257">
        <v>0.1</v>
      </c>
      <c r="N159" s="257">
        <f t="shared" si="4"/>
        <v>3.1934003337715984E-3</v>
      </c>
      <c r="O159" s="257">
        <f t="shared" si="5"/>
        <v>1.2017667621428259E-2</v>
      </c>
    </row>
    <row r="160" spans="1:15">
      <c r="A160" s="254" t="s">
        <v>349</v>
      </c>
      <c r="B160" s="254" t="s">
        <v>353</v>
      </c>
      <c r="C160" s="254" t="s">
        <v>354</v>
      </c>
      <c r="D160" s="254" t="s">
        <v>157</v>
      </c>
      <c r="E160" s="255" t="s">
        <v>431</v>
      </c>
      <c r="F160" s="254" t="s">
        <v>415</v>
      </c>
      <c r="G160" s="254" t="s">
        <v>158</v>
      </c>
      <c r="H160" s="256">
        <v>28991780.821819998</v>
      </c>
      <c r="I160" s="256">
        <v>19335144.4042808</v>
      </c>
      <c r="J160" s="256">
        <v>20377812.394944899</v>
      </c>
      <c r="K160" s="256">
        <v>28991780.821819998</v>
      </c>
      <c r="L160" s="257">
        <v>0.1</v>
      </c>
      <c r="M160" s="257">
        <v>0.1</v>
      </c>
      <c r="N160" s="257">
        <f t="shared" si="4"/>
        <v>6.3575636648398456E-5</v>
      </c>
      <c r="O160" s="257">
        <f t="shared" si="5"/>
        <v>3.4623429306354564E-2</v>
      </c>
    </row>
    <row r="161" spans="1:15">
      <c r="A161" s="254" t="s">
        <v>365</v>
      </c>
      <c r="B161" s="254" t="s">
        <v>226</v>
      </c>
      <c r="C161" s="254" t="s">
        <v>294</v>
      </c>
      <c r="D161" s="254" t="s">
        <v>157</v>
      </c>
      <c r="E161" s="255" t="s">
        <v>303</v>
      </c>
      <c r="F161" s="254" t="s">
        <v>281</v>
      </c>
      <c r="G161" s="254" t="s">
        <v>158</v>
      </c>
      <c r="H161" s="256">
        <v>54136301.369900003</v>
      </c>
      <c r="I161" s="256">
        <v>49755042.052613199</v>
      </c>
      <c r="J161" s="256">
        <v>51702245.685290001</v>
      </c>
      <c r="K161" s="256">
        <v>54136301.369900003</v>
      </c>
      <c r="L161" s="257">
        <v>8.2500000000000004E-2</v>
      </c>
      <c r="M161" s="257">
        <v>0.1</v>
      </c>
      <c r="N161" s="257">
        <f t="shared" si="4"/>
        <v>1.6130304479638975E-4</v>
      </c>
      <c r="O161" s="257">
        <f t="shared" si="5"/>
        <v>6.5449799420120539E-2</v>
      </c>
    </row>
    <row r="162" spans="1:15">
      <c r="A162" s="254" t="s">
        <v>365</v>
      </c>
      <c r="B162" s="254" t="s">
        <v>369</v>
      </c>
      <c r="C162" s="254" t="s">
        <v>294</v>
      </c>
      <c r="D162" s="254" t="s">
        <v>157</v>
      </c>
      <c r="E162" s="255" t="s">
        <v>361</v>
      </c>
      <c r="F162" s="254" t="s">
        <v>380</v>
      </c>
      <c r="G162" s="254" t="s">
        <v>158</v>
      </c>
      <c r="H162" s="256">
        <v>7709000000</v>
      </c>
      <c r="I162" s="256">
        <v>5497339104.3910303</v>
      </c>
      <c r="J162" s="256">
        <v>5445346801.6353998</v>
      </c>
      <c r="K162" s="256">
        <v>7709000000</v>
      </c>
      <c r="L162" s="257">
        <v>9.0299999999999991E-2</v>
      </c>
      <c r="M162" s="257">
        <v>0.1</v>
      </c>
      <c r="N162" s="257">
        <f t="shared" si="4"/>
        <v>1.6988643480257484E-2</v>
      </c>
      <c r="O162" s="257">
        <f t="shared" si="5"/>
        <v>0.13130217848656034</v>
      </c>
    </row>
    <row r="163" spans="1:15">
      <c r="A163" s="254" t="s">
        <v>351</v>
      </c>
      <c r="B163" s="254" t="s">
        <v>140</v>
      </c>
      <c r="C163" s="254" t="s">
        <v>233</v>
      </c>
      <c r="D163" s="254" t="s">
        <v>157</v>
      </c>
      <c r="E163" s="255" t="s">
        <v>432</v>
      </c>
      <c r="F163" s="254" t="s">
        <v>433</v>
      </c>
      <c r="G163" s="254" t="s">
        <v>158</v>
      </c>
      <c r="H163" s="256">
        <v>4876438360</v>
      </c>
      <c r="I163" s="256">
        <v>3910133688.1463399</v>
      </c>
      <c r="J163" s="256">
        <v>4070273653.81458</v>
      </c>
      <c r="K163" s="256">
        <v>4876438360</v>
      </c>
      <c r="L163" s="257">
        <v>8.7499999999999994E-2</v>
      </c>
      <c r="M163" s="257">
        <v>0.1</v>
      </c>
      <c r="N163" s="257">
        <f t="shared" si="4"/>
        <v>1.2698627009573301E-2</v>
      </c>
      <c r="O163" s="257">
        <f t="shared" si="5"/>
        <v>3.5639769791580102E-2</v>
      </c>
    </row>
    <row r="164" spans="1:15">
      <c r="A164" s="254" t="s">
        <v>351</v>
      </c>
      <c r="B164" s="254" t="s">
        <v>165</v>
      </c>
      <c r="C164" s="254" t="s">
        <v>233</v>
      </c>
      <c r="D164" s="254" t="s">
        <v>157</v>
      </c>
      <c r="E164" s="255" t="s">
        <v>434</v>
      </c>
      <c r="F164" s="254" t="s">
        <v>435</v>
      </c>
      <c r="G164" s="254" t="s">
        <v>158</v>
      </c>
      <c r="H164" s="256">
        <v>6000849310</v>
      </c>
      <c r="I164" s="256">
        <v>4964473973.5568705</v>
      </c>
      <c r="J164" s="256">
        <v>5134235816.8420095</v>
      </c>
      <c r="K164" s="256">
        <v>6000849310</v>
      </c>
      <c r="L164" s="257">
        <v>8.1000000000000003E-2</v>
      </c>
      <c r="M164" s="257">
        <v>0.1</v>
      </c>
      <c r="N164" s="257">
        <f t="shared" si="4"/>
        <v>1.6018025116362026E-2</v>
      </c>
      <c r="O164" s="257">
        <f t="shared" si="5"/>
        <v>6.3905850970980393E-2</v>
      </c>
    </row>
    <row r="165" spans="1:15">
      <c r="A165" s="254" t="s">
        <v>351</v>
      </c>
      <c r="B165" s="254" t="s">
        <v>353</v>
      </c>
      <c r="C165" s="254" t="s">
        <v>354</v>
      </c>
      <c r="D165" s="254" t="s">
        <v>157</v>
      </c>
      <c r="E165" s="255" t="s">
        <v>436</v>
      </c>
      <c r="F165" s="254" t="s">
        <v>437</v>
      </c>
      <c r="G165" s="254" t="s">
        <v>158</v>
      </c>
      <c r="H165" s="256">
        <v>224842466</v>
      </c>
      <c r="I165" s="256">
        <v>195563174.49364701</v>
      </c>
      <c r="J165" s="256">
        <v>204589213.69779801</v>
      </c>
      <c r="K165" s="256">
        <v>224842466</v>
      </c>
      <c r="L165" s="257">
        <v>9.7500000000000003E-2</v>
      </c>
      <c r="M165" s="257">
        <v>0.1</v>
      </c>
      <c r="N165" s="257">
        <f t="shared" si="4"/>
        <v>6.3828684159735198E-4</v>
      </c>
      <c r="O165" s="257">
        <f t="shared" si="5"/>
        <v>3.4623429306354564E-2</v>
      </c>
    </row>
    <row r="166" spans="1:15">
      <c r="A166" s="254" t="s">
        <v>349</v>
      </c>
      <c r="B166" s="254" t="s">
        <v>353</v>
      </c>
      <c r="C166" s="254" t="s">
        <v>354</v>
      </c>
      <c r="D166" s="254" t="s">
        <v>157</v>
      </c>
      <c r="E166" s="255" t="s">
        <v>357</v>
      </c>
      <c r="F166" s="254" t="s">
        <v>415</v>
      </c>
      <c r="G166" s="254" t="s">
        <v>158</v>
      </c>
      <c r="H166" s="256">
        <v>188446575.34182999</v>
      </c>
      <c r="I166" s="256">
        <v>126600094.165782</v>
      </c>
      <c r="J166" s="256">
        <v>132450384.87985601</v>
      </c>
      <c r="K166" s="256">
        <v>188446575.34182999</v>
      </c>
      <c r="L166" s="257">
        <v>0.1</v>
      </c>
      <c r="M166" s="257">
        <v>0.1</v>
      </c>
      <c r="N166" s="257">
        <f t="shared" si="4"/>
        <v>4.132248045011518E-4</v>
      </c>
      <c r="O166" s="257">
        <f t="shared" si="5"/>
        <v>3.4623429306354564E-2</v>
      </c>
    </row>
    <row r="167" spans="1:15">
      <c r="A167" s="254" t="s">
        <v>351</v>
      </c>
      <c r="B167" s="254" t="s">
        <v>225</v>
      </c>
      <c r="C167" s="254" t="s">
        <v>233</v>
      </c>
      <c r="D167" s="254" t="s">
        <v>157</v>
      </c>
      <c r="E167" s="255" t="s">
        <v>438</v>
      </c>
      <c r="F167" s="254" t="s">
        <v>439</v>
      </c>
      <c r="G167" s="254" t="s">
        <v>158</v>
      </c>
      <c r="H167" s="256">
        <v>5657534240</v>
      </c>
      <c r="I167" s="256">
        <v>4918292872.2215204</v>
      </c>
      <c r="J167" s="256">
        <v>5084214955.3641996</v>
      </c>
      <c r="K167" s="256">
        <v>5657534240</v>
      </c>
      <c r="L167" s="257">
        <v>7.4999999999999997E-2</v>
      </c>
      <c r="M167" s="257">
        <v>0.1</v>
      </c>
      <c r="N167" s="257">
        <f t="shared" si="4"/>
        <v>1.5861967731372949E-2</v>
      </c>
      <c r="O167" s="257">
        <f t="shared" si="5"/>
        <v>1.9837078898989901E-2</v>
      </c>
    </row>
    <row r="168" spans="1:15">
      <c r="A168" s="254" t="s">
        <v>352</v>
      </c>
      <c r="B168" s="254" t="s">
        <v>221</v>
      </c>
      <c r="C168" s="254" t="s">
        <v>233</v>
      </c>
      <c r="D168" s="254" t="s">
        <v>157</v>
      </c>
      <c r="E168" s="255" t="s">
        <v>440</v>
      </c>
      <c r="F168" s="254" t="s">
        <v>441</v>
      </c>
      <c r="G168" s="254" t="s">
        <v>158</v>
      </c>
      <c r="H168" s="256">
        <v>46629506.849114999</v>
      </c>
      <c r="I168" s="256">
        <v>22386122.985565402</v>
      </c>
      <c r="J168" s="256">
        <v>23461991.680842798</v>
      </c>
      <c r="K168" s="256">
        <v>46629506.849114999</v>
      </c>
      <c r="L168" s="257">
        <v>0.11</v>
      </c>
      <c r="M168" s="257">
        <v>0.1</v>
      </c>
      <c r="N168" s="257">
        <f t="shared" si="4"/>
        <v>7.3197801080896751E-5</v>
      </c>
      <c r="O168" s="257">
        <f t="shared" si="5"/>
        <v>9.6301062179234148E-2</v>
      </c>
    </row>
    <row r="169" spans="1:15">
      <c r="A169" s="254" t="s">
        <v>352</v>
      </c>
      <c r="B169" s="254" t="s">
        <v>221</v>
      </c>
      <c r="C169" s="254" t="s">
        <v>233</v>
      </c>
      <c r="D169" s="254" t="s">
        <v>157</v>
      </c>
      <c r="E169" s="255" t="s">
        <v>265</v>
      </c>
      <c r="F169" s="254" t="s">
        <v>442</v>
      </c>
      <c r="G169" s="254" t="s">
        <v>158</v>
      </c>
      <c r="H169" s="256">
        <v>61318356.164099999</v>
      </c>
      <c r="I169" s="256">
        <v>29191785.481285501</v>
      </c>
      <c r="J169" s="256">
        <v>30602511.164722901</v>
      </c>
      <c r="K169" s="256">
        <v>61318356.164099999</v>
      </c>
      <c r="L169" s="257">
        <v>0.11</v>
      </c>
      <c r="M169" s="257">
        <v>0.1</v>
      </c>
      <c r="N169" s="257">
        <f t="shared" si="4"/>
        <v>9.5475122286414627E-5</v>
      </c>
      <c r="O169" s="257">
        <f t="shared" si="5"/>
        <v>9.6301062179234148E-2</v>
      </c>
    </row>
    <row r="170" spans="1:15">
      <c r="A170" s="254" t="s">
        <v>352</v>
      </c>
      <c r="B170" s="254" t="s">
        <v>221</v>
      </c>
      <c r="C170" s="254" t="s">
        <v>233</v>
      </c>
      <c r="D170" s="254" t="s">
        <v>157</v>
      </c>
      <c r="E170" s="255" t="s">
        <v>423</v>
      </c>
      <c r="F170" s="254" t="s">
        <v>443</v>
      </c>
      <c r="G170" s="254" t="s">
        <v>158</v>
      </c>
      <c r="H170" s="256">
        <v>5136986301.3450003</v>
      </c>
      <c r="I170" s="256">
        <v>2438960222.8330498</v>
      </c>
      <c r="J170" s="256">
        <v>2544848443.2955399</v>
      </c>
      <c r="K170" s="256">
        <v>5136986301.3450003</v>
      </c>
      <c r="L170" s="257">
        <v>0.11</v>
      </c>
      <c r="M170" s="257">
        <v>0.1</v>
      </c>
      <c r="N170" s="257">
        <f t="shared" si="4"/>
        <v>7.939535256313128E-3</v>
      </c>
      <c r="O170" s="257">
        <f t="shared" si="5"/>
        <v>9.6301062179234148E-2</v>
      </c>
    </row>
    <row r="171" spans="1:15">
      <c r="A171" s="254" t="s">
        <v>351</v>
      </c>
      <c r="B171" s="254" t="s">
        <v>220</v>
      </c>
      <c r="C171" s="254" t="s">
        <v>233</v>
      </c>
      <c r="D171" s="254" t="s">
        <v>157</v>
      </c>
      <c r="E171" s="255" t="s">
        <v>444</v>
      </c>
      <c r="F171" s="254" t="s">
        <v>445</v>
      </c>
      <c r="G171" s="254" t="s">
        <v>158</v>
      </c>
      <c r="H171" s="256">
        <v>3632153424</v>
      </c>
      <c r="I171" s="256">
        <v>2997252832.2796898</v>
      </c>
      <c r="J171" s="256">
        <v>3079304662.24825</v>
      </c>
      <c r="K171" s="256">
        <v>3632153424</v>
      </c>
      <c r="L171" s="257">
        <v>7.5999999999999998E-2</v>
      </c>
      <c r="M171" s="257">
        <v>0.1</v>
      </c>
      <c r="N171" s="257">
        <f t="shared" si="4"/>
        <v>9.6069563573653368E-3</v>
      </c>
      <c r="O171" s="257">
        <f t="shared" si="5"/>
        <v>7.8049943425520588E-2</v>
      </c>
    </row>
    <row r="172" spans="1:15">
      <c r="A172" s="254" t="s">
        <v>351</v>
      </c>
      <c r="B172" s="254" t="s">
        <v>140</v>
      </c>
      <c r="C172" s="254" t="s">
        <v>233</v>
      </c>
      <c r="D172" s="254" t="s">
        <v>157</v>
      </c>
      <c r="E172" s="255" t="s">
        <v>446</v>
      </c>
      <c r="F172" s="254" t="s">
        <v>445</v>
      </c>
      <c r="G172" s="254" t="s">
        <v>158</v>
      </c>
      <c r="H172" s="256">
        <v>6171369860</v>
      </c>
      <c r="I172" s="256">
        <v>4969239516.82868</v>
      </c>
      <c r="J172" s="256">
        <v>5120241482.0910501</v>
      </c>
      <c r="K172" s="256">
        <v>6171369860</v>
      </c>
      <c r="L172" s="257">
        <v>8.5000000000000006E-2</v>
      </c>
      <c r="M172" s="257">
        <v>0.1</v>
      </c>
      <c r="N172" s="257">
        <f t="shared" si="4"/>
        <v>1.5974364946957201E-2</v>
      </c>
      <c r="O172" s="257">
        <f t="shared" si="5"/>
        <v>3.5639769791580102E-2</v>
      </c>
    </row>
    <row r="173" spans="1:15">
      <c r="A173" s="254" t="s">
        <v>351</v>
      </c>
      <c r="B173" s="254" t="s">
        <v>232</v>
      </c>
      <c r="C173" s="254" t="s">
        <v>233</v>
      </c>
      <c r="D173" s="254" t="s">
        <v>157</v>
      </c>
      <c r="E173" s="255" t="s">
        <v>447</v>
      </c>
      <c r="F173" s="254" t="s">
        <v>448</v>
      </c>
      <c r="G173" s="254" t="s">
        <v>158</v>
      </c>
      <c r="H173" s="256">
        <v>6053184930</v>
      </c>
      <c r="I173" s="256">
        <v>4959575423.3875904</v>
      </c>
      <c r="J173" s="256">
        <v>5095085368.5877199</v>
      </c>
      <c r="K173" s="256">
        <v>6053184930</v>
      </c>
      <c r="L173" s="257">
        <v>7.6499999999999999E-2</v>
      </c>
      <c r="M173" s="257">
        <v>0.1</v>
      </c>
      <c r="N173" s="257">
        <f t="shared" si="4"/>
        <v>1.5895881746671663E-2</v>
      </c>
      <c r="O173" s="257">
        <f t="shared" si="5"/>
        <v>4.9909882086453292E-2</v>
      </c>
    </row>
    <row r="174" spans="1:15">
      <c r="A174" s="254" t="s">
        <v>351</v>
      </c>
      <c r="B174" s="254" t="s">
        <v>188</v>
      </c>
      <c r="C174" s="254" t="s">
        <v>233</v>
      </c>
      <c r="D174" s="254" t="s">
        <v>157</v>
      </c>
      <c r="E174" s="255" t="s">
        <v>304</v>
      </c>
      <c r="F174" s="254" t="s">
        <v>449</v>
      </c>
      <c r="G174" s="254" t="s">
        <v>158</v>
      </c>
      <c r="H174" s="256">
        <v>346864110</v>
      </c>
      <c r="I174" s="256">
        <v>300959518.00021499</v>
      </c>
      <c r="J174" s="256">
        <v>309236657.09275103</v>
      </c>
      <c r="K174" s="256">
        <v>346864110</v>
      </c>
      <c r="L174" s="257">
        <v>7.8E-2</v>
      </c>
      <c r="M174" s="257">
        <v>0.1</v>
      </c>
      <c r="N174" s="257">
        <f t="shared" si="4"/>
        <v>9.6477075010127883E-4</v>
      </c>
      <c r="O174" s="257">
        <f t="shared" si="5"/>
        <v>0.24297914547328847</v>
      </c>
    </row>
    <row r="175" spans="1:15">
      <c r="A175" s="254" t="s">
        <v>351</v>
      </c>
      <c r="B175" s="254" t="s">
        <v>221</v>
      </c>
      <c r="C175" s="254" t="s">
        <v>233</v>
      </c>
      <c r="D175" s="254" t="s">
        <v>157</v>
      </c>
      <c r="E175" s="255" t="s">
        <v>450</v>
      </c>
      <c r="F175" s="254" t="s">
        <v>451</v>
      </c>
      <c r="G175" s="254" t="s">
        <v>158</v>
      </c>
      <c r="H175" s="256">
        <v>40759452</v>
      </c>
      <c r="I175" s="256">
        <v>39257737.390509203</v>
      </c>
      <c r="J175" s="256">
        <v>40310875.336165696</v>
      </c>
      <c r="K175" s="256">
        <v>40759452</v>
      </c>
      <c r="L175" s="257">
        <v>7.0000000000000007E-2</v>
      </c>
      <c r="M175" s="257">
        <v>0.1</v>
      </c>
      <c r="N175" s="257">
        <f t="shared" si="4"/>
        <v>1.2576372348911728E-4</v>
      </c>
      <c r="O175" s="257">
        <f t="shared" si="5"/>
        <v>9.6301062179234148E-2</v>
      </c>
    </row>
    <row r="176" spans="1:15">
      <c r="A176" s="254" t="s">
        <v>355</v>
      </c>
      <c r="B176" s="254" t="s">
        <v>224</v>
      </c>
      <c r="C176" s="254" t="s">
        <v>160</v>
      </c>
      <c r="D176" s="254" t="s">
        <v>157</v>
      </c>
      <c r="E176" s="255" t="s">
        <v>450</v>
      </c>
      <c r="F176" s="254" t="s">
        <v>184</v>
      </c>
      <c r="G176" s="254" t="s">
        <v>158</v>
      </c>
      <c r="H176" s="256">
        <v>15048630.1369</v>
      </c>
      <c r="I176" s="256">
        <v>9732915.8163205199</v>
      </c>
      <c r="J176" s="256">
        <v>10100385.625970701</v>
      </c>
      <c r="K176" s="256">
        <v>15048630.1369</v>
      </c>
      <c r="L176" s="257">
        <v>0.1125</v>
      </c>
      <c r="M176" s="257">
        <v>0.1</v>
      </c>
      <c r="N176" s="257">
        <f t="shared" si="4"/>
        <v>3.1511647772589878E-5</v>
      </c>
      <c r="O176" s="257">
        <f t="shared" si="5"/>
        <v>1.7121378905283666E-4</v>
      </c>
    </row>
    <row r="177" spans="1:15">
      <c r="A177" s="254" t="s">
        <v>352</v>
      </c>
      <c r="B177" s="254" t="s">
        <v>221</v>
      </c>
      <c r="C177" s="254" t="s">
        <v>233</v>
      </c>
      <c r="D177" s="254" t="s">
        <v>157</v>
      </c>
      <c r="E177" s="255" t="s">
        <v>274</v>
      </c>
      <c r="F177" s="254" t="s">
        <v>452</v>
      </c>
      <c r="G177" s="254" t="s">
        <v>158</v>
      </c>
      <c r="H177" s="256">
        <v>31294520.548094999</v>
      </c>
      <c r="I177" s="256">
        <v>14925855.937774099</v>
      </c>
      <c r="J177" s="256">
        <v>15533144.859282801</v>
      </c>
      <c r="K177" s="256">
        <v>31294520.548094999</v>
      </c>
      <c r="L177" s="257">
        <v>0.125</v>
      </c>
      <c r="M177" s="257">
        <v>0.1</v>
      </c>
      <c r="N177" s="257">
        <f t="shared" si="4"/>
        <v>4.8461019978065801E-5</v>
      </c>
      <c r="O177" s="257">
        <f t="shared" si="5"/>
        <v>9.6301062179234148E-2</v>
      </c>
    </row>
    <row r="178" spans="1:15">
      <c r="A178" s="254" t="s">
        <v>355</v>
      </c>
      <c r="B178" s="254" t="s">
        <v>166</v>
      </c>
      <c r="C178" s="254" t="s">
        <v>160</v>
      </c>
      <c r="D178" s="254" t="s">
        <v>157</v>
      </c>
      <c r="E178" s="255" t="s">
        <v>450</v>
      </c>
      <c r="F178" s="254" t="s">
        <v>256</v>
      </c>
      <c r="G178" s="254" t="s">
        <v>158</v>
      </c>
      <c r="H178" s="256">
        <v>118260821.91811199</v>
      </c>
      <c r="I178" s="256">
        <v>93758645.9402484</v>
      </c>
      <c r="J178" s="256">
        <v>96607587.008424193</v>
      </c>
      <c r="K178" s="256">
        <v>118260821.91811199</v>
      </c>
      <c r="L178" s="257">
        <v>9.2499999999999999E-2</v>
      </c>
      <c r="M178" s="257">
        <v>0.1</v>
      </c>
      <c r="N178" s="257">
        <f t="shared" si="4"/>
        <v>3.0140079465299852E-4</v>
      </c>
      <c r="O178" s="257">
        <f t="shared" si="5"/>
        <v>0.12912633493071082</v>
      </c>
    </row>
    <row r="179" spans="1:15">
      <c r="A179" s="254" t="s">
        <v>351</v>
      </c>
      <c r="B179" s="254" t="s">
        <v>165</v>
      </c>
      <c r="C179" s="254" t="s">
        <v>233</v>
      </c>
      <c r="D179" s="254" t="s">
        <v>157</v>
      </c>
      <c r="E179" s="255" t="s">
        <v>453</v>
      </c>
      <c r="F179" s="254" t="s">
        <v>454</v>
      </c>
      <c r="G179" s="254" t="s">
        <v>158</v>
      </c>
      <c r="H179" s="256">
        <v>217704110</v>
      </c>
      <c r="I179" s="256">
        <v>199484047.99394801</v>
      </c>
      <c r="J179" s="256">
        <v>204613132.25794399</v>
      </c>
      <c r="K179" s="256">
        <v>217704110</v>
      </c>
      <c r="L179" s="257">
        <v>0.09</v>
      </c>
      <c r="M179" s="257">
        <v>0.1</v>
      </c>
      <c r="N179" s="257">
        <f t="shared" si="4"/>
        <v>6.3836146382173606E-4</v>
      </c>
      <c r="O179" s="257">
        <f t="shared" si="5"/>
        <v>6.3905850970980393E-2</v>
      </c>
    </row>
    <row r="180" spans="1:15">
      <c r="A180" s="254" t="s">
        <v>355</v>
      </c>
      <c r="B180" s="254" t="s">
        <v>166</v>
      </c>
      <c r="C180" s="254" t="s">
        <v>160</v>
      </c>
      <c r="D180" s="254" t="s">
        <v>157</v>
      </c>
      <c r="E180" s="255" t="s">
        <v>453</v>
      </c>
      <c r="F180" s="254" t="s">
        <v>293</v>
      </c>
      <c r="G180" s="254" t="s">
        <v>158</v>
      </c>
      <c r="H180" s="256">
        <v>2699035068.4941001</v>
      </c>
      <c r="I180" s="256">
        <v>2056836119.23859</v>
      </c>
      <c r="J180" s="256">
        <v>2101314801.4495001</v>
      </c>
      <c r="K180" s="256">
        <v>2699035068.4941001</v>
      </c>
      <c r="L180" s="257">
        <v>6.7000000000000004E-2</v>
      </c>
      <c r="M180" s="257">
        <v>0.1</v>
      </c>
      <c r="N180" s="257">
        <f t="shared" si="4"/>
        <v>6.5557785944675333E-3</v>
      </c>
      <c r="O180" s="257">
        <f t="shared" si="5"/>
        <v>0.12912633493071082</v>
      </c>
    </row>
    <row r="181" spans="1:15">
      <c r="A181" s="254" t="s">
        <v>355</v>
      </c>
      <c r="B181" s="254" t="s">
        <v>166</v>
      </c>
      <c r="C181" s="254" t="s">
        <v>160</v>
      </c>
      <c r="D181" s="254" t="s">
        <v>157</v>
      </c>
      <c r="E181" s="255" t="s">
        <v>372</v>
      </c>
      <c r="F181" s="254" t="s">
        <v>298</v>
      </c>
      <c r="G181" s="254" t="s">
        <v>158</v>
      </c>
      <c r="H181" s="256">
        <v>1645452054.79895</v>
      </c>
      <c r="I181" s="256">
        <v>1371373916.1809499</v>
      </c>
      <c r="J181" s="256">
        <v>1451092454.38166</v>
      </c>
      <c r="K181" s="256">
        <v>1645452054.79895</v>
      </c>
      <c r="L181" s="257">
        <v>0.06</v>
      </c>
      <c r="M181" s="257">
        <v>0.1</v>
      </c>
      <c r="N181" s="257">
        <f t="shared" si="4"/>
        <v>4.5271850007749847E-3</v>
      </c>
      <c r="O181" s="257">
        <f t="shared" si="5"/>
        <v>0.12912633493071082</v>
      </c>
    </row>
    <row r="182" spans="1:15">
      <c r="A182" s="254" t="s">
        <v>352</v>
      </c>
      <c r="B182" s="254" t="s">
        <v>221</v>
      </c>
      <c r="C182" s="254" t="s">
        <v>233</v>
      </c>
      <c r="D182" s="254" t="s">
        <v>157</v>
      </c>
      <c r="E182" s="255" t="s">
        <v>367</v>
      </c>
      <c r="F182" s="254" t="s">
        <v>455</v>
      </c>
      <c r="G182" s="254" t="s">
        <v>158</v>
      </c>
      <c r="H182" s="256">
        <v>1368496438.3497</v>
      </c>
      <c r="I182" s="256">
        <v>649746438.162745</v>
      </c>
      <c r="J182" s="256">
        <v>671716282.595397</v>
      </c>
      <c r="K182" s="256">
        <v>1368496438.3497</v>
      </c>
      <c r="L182" s="257">
        <v>0.11</v>
      </c>
      <c r="M182" s="257">
        <v>0.1</v>
      </c>
      <c r="N182" s="257">
        <f t="shared" si="4"/>
        <v>2.0956513626404581E-3</v>
      </c>
      <c r="O182" s="257">
        <f t="shared" si="5"/>
        <v>9.6301062179234148E-2</v>
      </c>
    </row>
    <row r="183" spans="1:15">
      <c r="A183" s="254" t="s">
        <v>352</v>
      </c>
      <c r="B183" s="254" t="s">
        <v>221</v>
      </c>
      <c r="C183" s="254" t="s">
        <v>233</v>
      </c>
      <c r="D183" s="254" t="s">
        <v>157</v>
      </c>
      <c r="E183" s="255" t="s">
        <v>379</v>
      </c>
      <c r="F183" s="254" t="s">
        <v>442</v>
      </c>
      <c r="G183" s="254" t="s">
        <v>158</v>
      </c>
      <c r="H183" s="256">
        <v>3331630684.9161</v>
      </c>
      <c r="I183" s="256">
        <v>1608502439.464</v>
      </c>
      <c r="J183" s="256">
        <v>1662447547.42033</v>
      </c>
      <c r="K183" s="256">
        <v>3331630684.9161</v>
      </c>
      <c r="L183" s="257">
        <v>0.11</v>
      </c>
      <c r="M183" s="257">
        <v>0.1</v>
      </c>
      <c r="N183" s="257">
        <f t="shared" si="4"/>
        <v>5.1865803440233234E-3</v>
      </c>
      <c r="O183" s="257">
        <f t="shared" si="5"/>
        <v>9.6301062179234148E-2</v>
      </c>
    </row>
    <row r="184" spans="1:15">
      <c r="A184" s="254" t="s">
        <v>352</v>
      </c>
      <c r="B184" s="254" t="s">
        <v>221</v>
      </c>
      <c r="C184" s="254" t="s">
        <v>233</v>
      </c>
      <c r="D184" s="254" t="s">
        <v>157</v>
      </c>
      <c r="E184" s="255" t="s">
        <v>370</v>
      </c>
      <c r="F184" s="254" t="s">
        <v>452</v>
      </c>
      <c r="G184" s="254" t="s">
        <v>158</v>
      </c>
      <c r="H184" s="256">
        <v>1669041095.8984001</v>
      </c>
      <c r="I184" s="256">
        <v>794745054.85880399</v>
      </c>
      <c r="J184" s="256">
        <v>824053940.67552495</v>
      </c>
      <c r="K184" s="256">
        <v>1669041095.8984001</v>
      </c>
      <c r="L184" s="257">
        <v>0.125</v>
      </c>
      <c r="M184" s="257">
        <v>0.1</v>
      </c>
      <c r="N184" s="257">
        <f t="shared" si="4"/>
        <v>2.5709213970418303E-3</v>
      </c>
      <c r="O184" s="257">
        <f t="shared" si="5"/>
        <v>9.6301062179234148E-2</v>
      </c>
    </row>
    <row r="185" spans="1:15">
      <c r="A185" s="254" t="s">
        <v>351</v>
      </c>
      <c r="B185" s="254" t="s">
        <v>232</v>
      </c>
      <c r="C185" s="254" t="s">
        <v>233</v>
      </c>
      <c r="D185" s="254" t="s">
        <v>157</v>
      </c>
      <c r="E185" s="255" t="s">
        <v>456</v>
      </c>
      <c r="F185" s="254" t="s">
        <v>457</v>
      </c>
      <c r="G185" s="254" t="s">
        <v>158</v>
      </c>
      <c r="H185" s="256">
        <v>6031506850</v>
      </c>
      <c r="I185" s="256">
        <v>4975504097.3478098</v>
      </c>
      <c r="J185" s="256">
        <v>5080623568.0782404</v>
      </c>
      <c r="K185" s="256">
        <v>6031506850</v>
      </c>
      <c r="L185" s="257">
        <v>7.4999999999999997E-2</v>
      </c>
      <c r="M185" s="257">
        <v>0.1</v>
      </c>
      <c r="N185" s="257">
        <f t="shared" si="4"/>
        <v>1.5850763156086328E-2</v>
      </c>
      <c r="O185" s="257">
        <f t="shared" si="5"/>
        <v>4.9909882086453292E-2</v>
      </c>
    </row>
    <row r="186" spans="1:15">
      <c r="A186" s="254" t="s">
        <v>351</v>
      </c>
      <c r="B186" s="254" t="s">
        <v>232</v>
      </c>
      <c r="C186" s="254" t="s">
        <v>233</v>
      </c>
      <c r="D186" s="254" t="s">
        <v>157</v>
      </c>
      <c r="E186" s="255" t="s">
        <v>458</v>
      </c>
      <c r="F186" s="254" t="s">
        <v>459</v>
      </c>
      <c r="G186" s="254" t="s">
        <v>158</v>
      </c>
      <c r="H186" s="256">
        <v>52922604</v>
      </c>
      <c r="I186" s="256">
        <v>48887266.018237397</v>
      </c>
      <c r="J186" s="256">
        <v>50058030.6642313</v>
      </c>
      <c r="K186" s="256">
        <v>52922604</v>
      </c>
      <c r="L186" s="257">
        <v>8.5000000000000006E-2</v>
      </c>
      <c r="M186" s="257">
        <v>0.1</v>
      </c>
      <c r="N186" s="257">
        <f t="shared" si="4"/>
        <v>1.5617334712694818E-4</v>
      </c>
      <c r="O186" s="257">
        <f t="shared" si="5"/>
        <v>4.9909882086453292E-2</v>
      </c>
    </row>
    <row r="187" spans="1:15">
      <c r="A187" s="254" t="s">
        <v>374</v>
      </c>
      <c r="B187" s="254" t="s">
        <v>229</v>
      </c>
      <c r="C187" s="254" t="s">
        <v>233</v>
      </c>
      <c r="D187" s="254" t="s">
        <v>157</v>
      </c>
      <c r="E187" s="255" t="s">
        <v>370</v>
      </c>
      <c r="F187" s="254" t="s">
        <v>460</v>
      </c>
      <c r="G187" s="254" t="s">
        <v>158</v>
      </c>
      <c r="H187" s="256">
        <v>1378749315.0711999</v>
      </c>
      <c r="I187" s="256">
        <v>927767133.01182401</v>
      </c>
      <c r="J187" s="256">
        <v>952940956.01534998</v>
      </c>
      <c r="K187" s="256">
        <v>1378749315.0711999</v>
      </c>
      <c r="L187" s="257">
        <v>9.5000000000000001E-2</v>
      </c>
      <c r="M187" s="257">
        <v>0.1</v>
      </c>
      <c r="N187" s="257">
        <f t="shared" si="4"/>
        <v>2.9730290373091422E-3</v>
      </c>
      <c r="O187" s="257">
        <f t="shared" si="5"/>
        <v>1.0257507707263034E-2</v>
      </c>
    </row>
    <row r="188" spans="1:15">
      <c r="A188" s="254" t="s">
        <v>374</v>
      </c>
      <c r="B188" s="254" t="s">
        <v>229</v>
      </c>
      <c r="C188" s="254" t="s">
        <v>233</v>
      </c>
      <c r="D188" s="254" t="s">
        <v>157</v>
      </c>
      <c r="E188" s="255" t="s">
        <v>458</v>
      </c>
      <c r="F188" s="254" t="s">
        <v>460</v>
      </c>
      <c r="G188" s="254" t="s">
        <v>158</v>
      </c>
      <c r="H188" s="256">
        <v>3338024657.5408001</v>
      </c>
      <c r="I188" s="256">
        <v>2246785016.8165002</v>
      </c>
      <c r="J188" s="256">
        <v>2306515730.85917</v>
      </c>
      <c r="K188" s="256">
        <v>3338024657.5408001</v>
      </c>
      <c r="L188" s="257">
        <v>9.5000000000000001E-2</v>
      </c>
      <c r="M188" s="257">
        <v>0.1</v>
      </c>
      <c r="N188" s="257">
        <f t="shared" si="4"/>
        <v>7.1959738948864874E-3</v>
      </c>
      <c r="O188" s="257">
        <f t="shared" si="5"/>
        <v>1.0257507707263034E-2</v>
      </c>
    </row>
    <row r="189" spans="1:15">
      <c r="A189" s="254" t="s">
        <v>351</v>
      </c>
      <c r="B189" s="254" t="s">
        <v>188</v>
      </c>
      <c r="C189" s="254" t="s">
        <v>233</v>
      </c>
      <c r="D189" s="254" t="s">
        <v>157</v>
      </c>
      <c r="E189" s="255" t="s">
        <v>461</v>
      </c>
      <c r="F189" s="254" t="s">
        <v>462</v>
      </c>
      <c r="G189" s="254" t="s">
        <v>158</v>
      </c>
      <c r="H189" s="256">
        <v>2450821912</v>
      </c>
      <c r="I189" s="256">
        <v>2005220960.0000401</v>
      </c>
      <c r="J189" s="256">
        <v>2045467378.8782799</v>
      </c>
      <c r="K189" s="256">
        <v>2450821912</v>
      </c>
      <c r="L189" s="257">
        <v>7.4999999999999997E-2</v>
      </c>
      <c r="M189" s="257">
        <v>0.1</v>
      </c>
      <c r="N189" s="257">
        <f t="shared" si="4"/>
        <v>6.3815432361118817E-3</v>
      </c>
      <c r="O189" s="257">
        <f t="shared" si="5"/>
        <v>0.24297914547328847</v>
      </c>
    </row>
    <row r="190" spans="1:15">
      <c r="A190" s="254" t="s">
        <v>351</v>
      </c>
      <c r="B190" s="254" t="s">
        <v>188</v>
      </c>
      <c r="C190" s="254" t="s">
        <v>233</v>
      </c>
      <c r="D190" s="254" t="s">
        <v>157</v>
      </c>
      <c r="E190" s="255" t="s">
        <v>461</v>
      </c>
      <c r="F190" s="254" t="s">
        <v>462</v>
      </c>
      <c r="G190" s="254" t="s">
        <v>158</v>
      </c>
      <c r="H190" s="256">
        <v>3676232880</v>
      </c>
      <c r="I190" s="256">
        <v>3007831440.00002</v>
      </c>
      <c r="J190" s="256">
        <v>3068201069.3749199</v>
      </c>
      <c r="K190" s="256">
        <v>3676232880</v>
      </c>
      <c r="L190" s="257">
        <v>7.4999999999999997E-2</v>
      </c>
      <c r="M190" s="257">
        <v>0.1</v>
      </c>
      <c r="N190" s="257">
        <f t="shared" si="4"/>
        <v>9.5723148574670611E-3</v>
      </c>
      <c r="O190" s="257">
        <f t="shared" si="5"/>
        <v>0.24297914547328847</v>
      </c>
    </row>
    <row r="191" spans="1:15">
      <c r="A191" s="254" t="s">
        <v>351</v>
      </c>
      <c r="B191" s="254" t="s">
        <v>188</v>
      </c>
      <c r="C191" s="254" t="s">
        <v>233</v>
      </c>
      <c r="D191" s="254" t="s">
        <v>157</v>
      </c>
      <c r="E191" s="255" t="s">
        <v>463</v>
      </c>
      <c r="F191" s="254" t="s">
        <v>464</v>
      </c>
      <c r="G191" s="254" t="s">
        <v>158</v>
      </c>
      <c r="H191" s="256">
        <v>12252054780</v>
      </c>
      <c r="I191" s="256">
        <v>10104724265.4202</v>
      </c>
      <c r="J191" s="256">
        <v>10296431790.035601</v>
      </c>
      <c r="K191" s="256">
        <v>12252054780</v>
      </c>
      <c r="L191" s="257">
        <v>7.4999999999999997E-2</v>
      </c>
      <c r="M191" s="257">
        <v>0.1</v>
      </c>
      <c r="N191" s="257">
        <f t="shared" si="4"/>
        <v>3.2123281614895458E-2</v>
      </c>
      <c r="O191" s="257">
        <f t="shared" si="5"/>
        <v>0.24297914547328847</v>
      </c>
    </row>
    <row r="192" spans="1:15">
      <c r="A192" s="254" t="s">
        <v>351</v>
      </c>
      <c r="B192" s="254" t="s">
        <v>353</v>
      </c>
      <c r="C192" s="254" t="s">
        <v>354</v>
      </c>
      <c r="D192" s="254" t="s">
        <v>157</v>
      </c>
      <c r="E192" s="255" t="s">
        <v>465</v>
      </c>
      <c r="F192" s="254" t="s">
        <v>309</v>
      </c>
      <c r="G192" s="254" t="s">
        <v>158</v>
      </c>
      <c r="H192" s="256">
        <v>115068493</v>
      </c>
      <c r="I192" s="256">
        <v>101123287.670001</v>
      </c>
      <c r="J192" s="256">
        <v>103526301.21591</v>
      </c>
      <c r="K192" s="256">
        <v>115068493</v>
      </c>
      <c r="L192" s="257">
        <v>0.1</v>
      </c>
      <c r="M192" s="257">
        <v>0.1</v>
      </c>
      <c r="N192" s="257">
        <f t="shared" si="4"/>
        <v>3.2298611755244503E-4</v>
      </c>
      <c r="O192" s="257">
        <f t="shared" si="5"/>
        <v>3.4623429306354564E-2</v>
      </c>
    </row>
    <row r="193" spans="1:15">
      <c r="A193" s="254" t="s">
        <v>351</v>
      </c>
      <c r="B193" s="254" t="s">
        <v>188</v>
      </c>
      <c r="C193" s="254" t="s">
        <v>233</v>
      </c>
      <c r="D193" s="254" t="s">
        <v>157</v>
      </c>
      <c r="E193" s="255" t="s">
        <v>466</v>
      </c>
      <c r="F193" s="254" t="s">
        <v>467</v>
      </c>
      <c r="G193" s="254" t="s">
        <v>158</v>
      </c>
      <c r="H193" s="256">
        <v>18990684909</v>
      </c>
      <c r="I193" s="256">
        <v>15500000000.0002</v>
      </c>
      <c r="J193" s="256">
        <v>15766387917.9797</v>
      </c>
      <c r="K193" s="256">
        <v>18990684909</v>
      </c>
      <c r="L193" s="257">
        <v>7.4999999999999997E-2</v>
      </c>
      <c r="M193" s="257">
        <v>0.1</v>
      </c>
      <c r="N193" s="257">
        <f t="shared" si="4"/>
        <v>4.9188702403592181E-2</v>
      </c>
      <c r="O193" s="257">
        <f t="shared" si="5"/>
        <v>0.24297914547328847</v>
      </c>
    </row>
    <row r="194" spans="1:15">
      <c r="A194" s="254" t="s">
        <v>352</v>
      </c>
      <c r="B194" s="254" t="s">
        <v>221</v>
      </c>
      <c r="C194" s="254" t="s">
        <v>233</v>
      </c>
      <c r="D194" s="254" t="s">
        <v>157</v>
      </c>
      <c r="E194" s="255" t="s">
        <v>328</v>
      </c>
      <c r="F194" s="254" t="s">
        <v>441</v>
      </c>
      <c r="G194" s="254" t="s">
        <v>158</v>
      </c>
      <c r="H194" s="256">
        <v>4054739726.0100002</v>
      </c>
      <c r="I194" s="256">
        <v>1989967193.2764001</v>
      </c>
      <c r="J194" s="256">
        <v>2040296696.3868101</v>
      </c>
      <c r="K194" s="256">
        <v>4054739726.0100002</v>
      </c>
      <c r="L194" s="257">
        <v>0.11</v>
      </c>
      <c r="M194" s="257">
        <v>0.1</v>
      </c>
      <c r="N194" s="257">
        <f t="shared" si="4"/>
        <v>6.3654115029831843E-3</v>
      </c>
      <c r="O194" s="257">
        <f t="shared" si="5"/>
        <v>9.6301062179234148E-2</v>
      </c>
    </row>
    <row r="195" spans="1:15">
      <c r="A195" s="254" t="s">
        <v>351</v>
      </c>
      <c r="B195" s="254" t="s">
        <v>140</v>
      </c>
      <c r="C195" s="254" t="s">
        <v>233</v>
      </c>
      <c r="D195" s="254" t="s">
        <v>157</v>
      </c>
      <c r="E195" s="255" t="s">
        <v>468</v>
      </c>
      <c r="F195" s="254" t="s">
        <v>469</v>
      </c>
      <c r="G195" s="254" t="s">
        <v>158</v>
      </c>
      <c r="H195" s="256">
        <v>107287670</v>
      </c>
      <c r="I195" s="256">
        <v>99251067.067790806</v>
      </c>
      <c r="J195" s="256">
        <v>101449561.89145599</v>
      </c>
      <c r="K195" s="256">
        <v>107287670</v>
      </c>
      <c r="L195" s="257">
        <v>0.1</v>
      </c>
      <c r="M195" s="257">
        <v>0.1</v>
      </c>
      <c r="N195" s="257">
        <f t="shared" si="4"/>
        <v>3.1650701066177208E-4</v>
      </c>
      <c r="O195" s="257">
        <f t="shared" si="5"/>
        <v>3.5639769791580102E-2</v>
      </c>
    </row>
    <row r="196" spans="1:15">
      <c r="A196" s="254" t="s">
        <v>351</v>
      </c>
      <c r="B196" s="254" t="s">
        <v>140</v>
      </c>
      <c r="C196" s="254" t="s">
        <v>233</v>
      </c>
      <c r="D196" s="254" t="s">
        <v>157</v>
      </c>
      <c r="E196" s="255" t="s">
        <v>468</v>
      </c>
      <c r="F196" s="254" t="s">
        <v>470</v>
      </c>
      <c r="G196" s="254" t="s">
        <v>158</v>
      </c>
      <c r="H196" s="256">
        <v>53643844</v>
      </c>
      <c r="I196" s="256">
        <v>50000000</v>
      </c>
      <c r="J196" s="256">
        <v>51108437.233538203</v>
      </c>
      <c r="K196" s="256">
        <v>53643844</v>
      </c>
      <c r="L196" s="257">
        <v>0.1</v>
      </c>
      <c r="M196" s="257">
        <v>0.1</v>
      </c>
      <c r="N196" s="257">
        <f t="shared" si="4"/>
        <v>1.5945045386878433E-4</v>
      </c>
      <c r="O196" s="257">
        <f t="shared" si="5"/>
        <v>3.5639769791580102E-2</v>
      </c>
    </row>
    <row r="197" spans="1:15">
      <c r="A197" s="254" t="s">
        <v>349</v>
      </c>
      <c r="B197" s="254" t="s">
        <v>353</v>
      </c>
      <c r="C197" s="254" t="s">
        <v>354</v>
      </c>
      <c r="D197" s="254" t="s">
        <v>157</v>
      </c>
      <c r="E197" s="255" t="s">
        <v>370</v>
      </c>
      <c r="F197" s="254" t="s">
        <v>415</v>
      </c>
      <c r="G197" s="254" t="s">
        <v>158</v>
      </c>
      <c r="H197" s="256">
        <v>27542191.780729</v>
      </c>
      <c r="I197" s="256">
        <v>18934150.178777002</v>
      </c>
      <c r="J197" s="256">
        <v>19358639.168373398</v>
      </c>
      <c r="K197" s="256">
        <v>27542191.780729</v>
      </c>
      <c r="L197" s="257">
        <v>0.1</v>
      </c>
      <c r="M197" s="257">
        <v>0.1</v>
      </c>
      <c r="N197" s="257">
        <f t="shared" si="4"/>
        <v>6.0395973126206095E-5</v>
      </c>
      <c r="O197" s="257">
        <f t="shared" si="5"/>
        <v>3.4623429306354564E-2</v>
      </c>
    </row>
    <row r="198" spans="1:15">
      <c r="A198" s="254" t="s">
        <v>349</v>
      </c>
      <c r="B198" s="254" t="s">
        <v>139</v>
      </c>
      <c r="C198" s="254" t="s">
        <v>233</v>
      </c>
      <c r="D198" s="254" t="s">
        <v>157</v>
      </c>
      <c r="E198" s="255" t="s">
        <v>471</v>
      </c>
      <c r="F198" s="254" t="s">
        <v>268</v>
      </c>
      <c r="G198" s="254" t="s">
        <v>158</v>
      </c>
      <c r="H198" s="256">
        <v>51239726.027520001</v>
      </c>
      <c r="I198" s="256">
        <v>41038443.0000007</v>
      </c>
      <c r="J198" s="256">
        <v>41573067.9525977</v>
      </c>
      <c r="K198" s="256">
        <v>51239726.027520001</v>
      </c>
      <c r="L198" s="257">
        <v>6.25E-2</v>
      </c>
      <c r="M198" s="257">
        <v>0.1</v>
      </c>
      <c r="N198" s="257">
        <f t="shared" ref="N198:N233" si="6">+J198/$C$236</f>
        <v>1.2970157008458788E-4</v>
      </c>
      <c r="O198" s="257">
        <f t="shared" ref="O198:O233" si="7">+SUMIFS($N$5:$N$233,$B$5:$B$233,B198)</f>
        <v>0.14070007657986358</v>
      </c>
    </row>
    <row r="199" spans="1:15">
      <c r="A199" s="254" t="s">
        <v>355</v>
      </c>
      <c r="B199" s="254" t="s">
        <v>228</v>
      </c>
      <c r="C199" s="254" t="s">
        <v>160</v>
      </c>
      <c r="D199" s="254" t="s">
        <v>157</v>
      </c>
      <c r="E199" s="255" t="s">
        <v>314</v>
      </c>
      <c r="F199" s="254" t="s">
        <v>323</v>
      </c>
      <c r="G199" s="254" t="s">
        <v>158</v>
      </c>
      <c r="H199" s="256">
        <v>11424095.890396001</v>
      </c>
      <c r="I199" s="256">
        <v>6532372.3603296401</v>
      </c>
      <c r="J199" s="256">
        <v>6689790.8217508299</v>
      </c>
      <c r="K199" s="256">
        <v>11424095.890396001</v>
      </c>
      <c r="L199" s="257">
        <v>9.7500000000000003E-2</v>
      </c>
      <c r="M199" s="257">
        <v>0.1</v>
      </c>
      <c r="N199" s="257">
        <f t="shared" si="6"/>
        <v>2.0871117188365481E-5</v>
      </c>
      <c r="O199" s="257">
        <f t="shared" si="7"/>
        <v>1.0294012651416048E-2</v>
      </c>
    </row>
    <row r="200" spans="1:15">
      <c r="A200" s="254" t="s">
        <v>355</v>
      </c>
      <c r="B200" s="254" t="s">
        <v>166</v>
      </c>
      <c r="C200" s="254" t="s">
        <v>160</v>
      </c>
      <c r="D200" s="254" t="s">
        <v>157</v>
      </c>
      <c r="E200" s="255" t="s">
        <v>471</v>
      </c>
      <c r="F200" s="254" t="s">
        <v>292</v>
      </c>
      <c r="G200" s="254" t="s">
        <v>158</v>
      </c>
      <c r="H200" s="256">
        <v>463356164.39219999</v>
      </c>
      <c r="I200" s="256">
        <v>295328888.01136601</v>
      </c>
      <c r="J200" s="256">
        <v>300205106.00058401</v>
      </c>
      <c r="K200" s="256">
        <v>463356164.39219999</v>
      </c>
      <c r="L200" s="257">
        <v>7.4999999999999997E-2</v>
      </c>
      <c r="M200" s="257">
        <v>0.1</v>
      </c>
      <c r="N200" s="257">
        <f t="shared" si="6"/>
        <v>9.365937014819925E-4</v>
      </c>
      <c r="O200" s="257">
        <f t="shared" si="7"/>
        <v>0.12912633493071082</v>
      </c>
    </row>
    <row r="201" spans="1:15">
      <c r="A201" s="254" t="s">
        <v>349</v>
      </c>
      <c r="B201" s="254" t="s">
        <v>220</v>
      </c>
      <c r="C201" s="254" t="s">
        <v>233</v>
      </c>
      <c r="D201" s="254" t="s">
        <v>157</v>
      </c>
      <c r="E201" s="255" t="s">
        <v>471</v>
      </c>
      <c r="F201" s="254" t="s">
        <v>336</v>
      </c>
      <c r="G201" s="254" t="s">
        <v>158</v>
      </c>
      <c r="H201" s="256">
        <v>34512361.643880002</v>
      </c>
      <c r="I201" s="256">
        <v>26738624.141127001</v>
      </c>
      <c r="J201" s="256">
        <v>27282140.745315101</v>
      </c>
      <c r="K201" s="256">
        <v>34512361.643880002</v>
      </c>
      <c r="L201" s="257">
        <v>9.3000000000000013E-2</v>
      </c>
      <c r="M201" s="257">
        <v>0.1</v>
      </c>
      <c r="N201" s="257">
        <f t="shared" si="6"/>
        <v>8.5116077888953862E-5</v>
      </c>
      <c r="O201" s="257">
        <f t="shared" si="7"/>
        <v>7.8049943425520588E-2</v>
      </c>
    </row>
    <row r="202" spans="1:15">
      <c r="A202" s="254" t="s">
        <v>355</v>
      </c>
      <c r="B202" s="254" t="s">
        <v>166</v>
      </c>
      <c r="C202" s="254" t="s">
        <v>160</v>
      </c>
      <c r="D202" s="254" t="s">
        <v>157</v>
      </c>
      <c r="E202" s="255" t="s">
        <v>471</v>
      </c>
      <c r="F202" s="254" t="s">
        <v>257</v>
      </c>
      <c r="G202" s="254" t="s">
        <v>158</v>
      </c>
      <c r="H202" s="256">
        <v>24725342.465796001</v>
      </c>
      <c r="I202" s="256">
        <v>20696582.338001601</v>
      </c>
      <c r="J202" s="256">
        <v>21106805.048214801</v>
      </c>
      <c r="K202" s="256">
        <v>24725342.465796001</v>
      </c>
      <c r="L202" s="257">
        <v>9.2499999999999999E-2</v>
      </c>
      <c r="M202" s="257">
        <v>0.1</v>
      </c>
      <c r="N202" s="257">
        <f t="shared" si="6"/>
        <v>6.5849981467429964E-5</v>
      </c>
      <c r="O202" s="257">
        <f t="shared" si="7"/>
        <v>0.12912633493071082</v>
      </c>
    </row>
    <row r="203" spans="1:15">
      <c r="A203" s="254" t="s">
        <v>351</v>
      </c>
      <c r="B203" s="254" t="s">
        <v>220</v>
      </c>
      <c r="C203" s="254" t="s">
        <v>233</v>
      </c>
      <c r="D203" s="254" t="s">
        <v>157</v>
      </c>
      <c r="E203" s="255" t="s">
        <v>248</v>
      </c>
      <c r="F203" s="254" t="s">
        <v>259</v>
      </c>
      <c r="G203" s="254" t="s">
        <v>158</v>
      </c>
      <c r="H203" s="256">
        <v>614942453</v>
      </c>
      <c r="I203" s="256">
        <v>607447707.57000005</v>
      </c>
      <c r="J203" s="256">
        <v>613330009.15502501</v>
      </c>
      <c r="K203" s="256">
        <v>614942453</v>
      </c>
      <c r="L203" s="257">
        <v>4.4999999999999998E-2</v>
      </c>
      <c r="M203" s="257">
        <v>0.1</v>
      </c>
      <c r="N203" s="257">
        <f t="shared" si="6"/>
        <v>1.9134951805362423E-3</v>
      </c>
      <c r="O203" s="257">
        <f t="shared" si="7"/>
        <v>7.8049943425520588E-2</v>
      </c>
    </row>
    <row r="204" spans="1:15">
      <c r="A204" s="254" t="s">
        <v>351</v>
      </c>
      <c r="B204" s="254" t="s">
        <v>221</v>
      </c>
      <c r="C204" s="254" t="s">
        <v>233</v>
      </c>
      <c r="D204" s="254" t="s">
        <v>157</v>
      </c>
      <c r="E204" s="255" t="s">
        <v>265</v>
      </c>
      <c r="F204" s="254" t="s">
        <v>472</v>
      </c>
      <c r="G204" s="254" t="s">
        <v>158</v>
      </c>
      <c r="H204" s="256">
        <v>115509589</v>
      </c>
      <c r="I204" s="256">
        <v>100726575.340001</v>
      </c>
      <c r="J204" s="256">
        <v>102831720.743521</v>
      </c>
      <c r="K204" s="256">
        <v>115509589</v>
      </c>
      <c r="L204" s="257">
        <v>0.10199999999999999</v>
      </c>
      <c r="M204" s="257">
        <v>0.1</v>
      </c>
      <c r="N204" s="257">
        <f t="shared" si="6"/>
        <v>3.2081913343855509E-4</v>
      </c>
      <c r="O204" s="257">
        <f t="shared" si="7"/>
        <v>9.6301062179234148E-2</v>
      </c>
    </row>
    <row r="205" spans="1:15">
      <c r="A205" s="254" t="s">
        <v>374</v>
      </c>
      <c r="B205" s="254" t="s">
        <v>229</v>
      </c>
      <c r="C205" s="254" t="s">
        <v>233</v>
      </c>
      <c r="D205" s="254" t="s">
        <v>157</v>
      </c>
      <c r="E205" s="255" t="s">
        <v>473</v>
      </c>
      <c r="F205" s="254" t="s">
        <v>316</v>
      </c>
      <c r="G205" s="254" t="s">
        <v>158</v>
      </c>
      <c r="H205" s="256">
        <v>1250958.904107</v>
      </c>
      <c r="I205" s="256">
        <v>1006623.86238204</v>
      </c>
      <c r="J205" s="256">
        <v>1025462.32525556</v>
      </c>
      <c r="K205" s="256">
        <v>1250958.904107</v>
      </c>
      <c r="L205" s="257">
        <v>0.1</v>
      </c>
      <c r="M205" s="257">
        <v>0.1</v>
      </c>
      <c r="N205" s="257">
        <f t="shared" si="6"/>
        <v>3.1992845416145835E-6</v>
      </c>
      <c r="O205" s="257">
        <f t="shared" si="7"/>
        <v>1.0257507707263034E-2</v>
      </c>
    </row>
    <row r="206" spans="1:15">
      <c r="A206" s="254" t="s">
        <v>355</v>
      </c>
      <c r="B206" s="254" t="s">
        <v>230</v>
      </c>
      <c r="C206" s="254" t="s">
        <v>160</v>
      </c>
      <c r="D206" s="254" t="s">
        <v>157</v>
      </c>
      <c r="E206" s="255" t="s">
        <v>474</v>
      </c>
      <c r="F206" s="254" t="s">
        <v>475</v>
      </c>
      <c r="G206" s="254" t="s">
        <v>158</v>
      </c>
      <c r="H206" s="256">
        <v>6742465.7534560002</v>
      </c>
      <c r="I206" s="256">
        <v>3946663.8754749098</v>
      </c>
      <c r="J206" s="256">
        <v>4046315.0172304902</v>
      </c>
      <c r="K206" s="256">
        <v>6742465.7534560002</v>
      </c>
      <c r="L206" s="257">
        <v>0.125</v>
      </c>
      <c r="M206" s="257">
        <v>0.1</v>
      </c>
      <c r="N206" s="257">
        <f t="shared" si="6"/>
        <v>1.2623879752873706E-5</v>
      </c>
      <c r="O206" s="257">
        <f t="shared" si="7"/>
        <v>1.7013740712194743E-4</v>
      </c>
    </row>
    <row r="207" spans="1:15">
      <c r="A207" s="254" t="s">
        <v>355</v>
      </c>
      <c r="B207" s="254" t="s">
        <v>166</v>
      </c>
      <c r="C207" s="254" t="s">
        <v>160</v>
      </c>
      <c r="D207" s="254" t="s">
        <v>157</v>
      </c>
      <c r="E207" s="255" t="s">
        <v>476</v>
      </c>
      <c r="F207" s="254" t="s">
        <v>241</v>
      </c>
      <c r="G207" s="254" t="s">
        <v>158</v>
      </c>
      <c r="H207" s="256">
        <v>46791780.821850002</v>
      </c>
      <c r="I207" s="256">
        <v>29489103.944641899</v>
      </c>
      <c r="J207" s="256">
        <v>30024576.677178498</v>
      </c>
      <c r="K207" s="256">
        <v>46791780.821850002</v>
      </c>
      <c r="L207" s="257">
        <v>0.1</v>
      </c>
      <c r="M207" s="257">
        <v>0.1</v>
      </c>
      <c r="N207" s="257">
        <f t="shared" si="6"/>
        <v>9.3672055682669867E-5</v>
      </c>
      <c r="O207" s="257">
        <f t="shared" si="7"/>
        <v>0.12912633493071082</v>
      </c>
    </row>
    <row r="208" spans="1:15">
      <c r="A208" s="254" t="s">
        <v>351</v>
      </c>
      <c r="B208" s="254" t="s">
        <v>221</v>
      </c>
      <c r="C208" s="254" t="s">
        <v>233</v>
      </c>
      <c r="D208" s="254" t="s">
        <v>157</v>
      </c>
      <c r="E208" s="255" t="s">
        <v>477</v>
      </c>
      <c r="F208" s="254" t="s">
        <v>478</v>
      </c>
      <c r="G208" s="254" t="s">
        <v>158</v>
      </c>
      <c r="H208" s="256">
        <v>1621808220</v>
      </c>
      <c r="I208" s="256">
        <v>1463898668.43628</v>
      </c>
      <c r="J208" s="256">
        <v>1481472193.5002501</v>
      </c>
      <c r="K208" s="256">
        <v>1621808220</v>
      </c>
      <c r="L208" s="257">
        <v>8.8000000000000009E-2</v>
      </c>
      <c r="M208" s="257">
        <v>0.1</v>
      </c>
      <c r="N208" s="257">
        <f t="shared" si="6"/>
        <v>4.621965108582619E-3</v>
      </c>
      <c r="O208" s="257">
        <f t="shared" si="7"/>
        <v>9.6301062179234148E-2</v>
      </c>
    </row>
    <row r="209" spans="1:15">
      <c r="A209" s="254" t="s">
        <v>351</v>
      </c>
      <c r="B209" s="254" t="s">
        <v>221</v>
      </c>
      <c r="C209" s="254" t="s">
        <v>233</v>
      </c>
      <c r="D209" s="254" t="s">
        <v>157</v>
      </c>
      <c r="E209" s="255" t="s">
        <v>376</v>
      </c>
      <c r="F209" s="254" t="s">
        <v>478</v>
      </c>
      <c r="G209" s="254" t="s">
        <v>158</v>
      </c>
      <c r="H209" s="256">
        <v>600000000</v>
      </c>
      <c r="I209" s="256">
        <v>532081359.203583</v>
      </c>
      <c r="J209" s="256">
        <v>545015257.03831804</v>
      </c>
      <c r="K209" s="256">
        <v>600000000</v>
      </c>
      <c r="L209" s="257">
        <v>8.8000000000000009E-2</v>
      </c>
      <c r="M209" s="257">
        <v>0.1</v>
      </c>
      <c r="N209" s="257">
        <f t="shared" si="6"/>
        <v>1.7003636738699736E-3</v>
      </c>
      <c r="O209" s="257">
        <f t="shared" si="7"/>
        <v>9.6301062179234148E-2</v>
      </c>
    </row>
    <row r="210" spans="1:15">
      <c r="A210" s="254" t="s">
        <v>355</v>
      </c>
      <c r="B210" s="254" t="s">
        <v>230</v>
      </c>
      <c r="C210" s="254" t="s">
        <v>160</v>
      </c>
      <c r="D210" s="254" t="s">
        <v>157</v>
      </c>
      <c r="E210" s="255" t="s">
        <v>357</v>
      </c>
      <c r="F210" s="254" t="s">
        <v>479</v>
      </c>
      <c r="G210" s="254" t="s">
        <v>158</v>
      </c>
      <c r="H210" s="256">
        <v>51248723.520287998</v>
      </c>
      <c r="I210" s="256">
        <v>49884307.596328698</v>
      </c>
      <c r="J210" s="256">
        <v>50487596.815499</v>
      </c>
      <c r="K210" s="256">
        <v>51248723.520287998</v>
      </c>
      <c r="L210" s="257">
        <v>0.12</v>
      </c>
      <c r="M210" s="257">
        <v>0.1</v>
      </c>
      <c r="N210" s="257">
        <f t="shared" si="6"/>
        <v>1.5751352736907373E-4</v>
      </c>
      <c r="O210" s="257">
        <f t="shared" si="7"/>
        <v>1.7013740712194743E-4</v>
      </c>
    </row>
    <row r="211" spans="1:15">
      <c r="A211" s="254" t="s">
        <v>349</v>
      </c>
      <c r="B211" s="254" t="s">
        <v>139</v>
      </c>
      <c r="C211" s="254" t="s">
        <v>233</v>
      </c>
      <c r="D211" s="254" t="s">
        <v>157</v>
      </c>
      <c r="E211" s="255" t="s">
        <v>480</v>
      </c>
      <c r="F211" s="254" t="s">
        <v>481</v>
      </c>
      <c r="G211" s="254" t="s">
        <v>158</v>
      </c>
      <c r="H211" s="256">
        <v>260296917.808025</v>
      </c>
      <c r="I211" s="256">
        <v>170664744.000002</v>
      </c>
      <c r="J211" s="256">
        <v>172395491.33945</v>
      </c>
      <c r="K211" s="256">
        <v>260296917.808025</v>
      </c>
      <c r="L211" s="257">
        <v>6.5000000000000002E-2</v>
      </c>
      <c r="M211" s="257">
        <v>0.1</v>
      </c>
      <c r="N211" s="257">
        <f t="shared" si="6"/>
        <v>5.3784738542091344E-4</v>
      </c>
      <c r="O211" s="257">
        <f t="shared" si="7"/>
        <v>0.14070007657986358</v>
      </c>
    </row>
    <row r="212" spans="1:15">
      <c r="A212" s="254" t="s">
        <v>349</v>
      </c>
      <c r="B212" s="254" t="s">
        <v>220</v>
      </c>
      <c r="C212" s="254" t="s">
        <v>233</v>
      </c>
      <c r="D212" s="254" t="s">
        <v>157</v>
      </c>
      <c r="E212" s="255" t="s">
        <v>480</v>
      </c>
      <c r="F212" s="254" t="s">
        <v>288</v>
      </c>
      <c r="G212" s="254" t="s">
        <v>158</v>
      </c>
      <c r="H212" s="256">
        <v>71219178.082200006</v>
      </c>
      <c r="I212" s="256">
        <v>59520499.950967498</v>
      </c>
      <c r="J212" s="256">
        <v>60152797.403141104</v>
      </c>
      <c r="K212" s="256">
        <v>71219178.082200006</v>
      </c>
      <c r="L212" s="257">
        <v>7.4999999999999997E-2</v>
      </c>
      <c r="M212" s="257">
        <v>0.1</v>
      </c>
      <c r="N212" s="257">
        <f t="shared" si="6"/>
        <v>1.8766746483717275E-4</v>
      </c>
      <c r="O212" s="257">
        <f t="shared" si="7"/>
        <v>7.8049943425520588E-2</v>
      </c>
    </row>
    <row r="213" spans="1:15">
      <c r="A213" s="254" t="s">
        <v>349</v>
      </c>
      <c r="B213" s="254" t="s">
        <v>139</v>
      </c>
      <c r="C213" s="254" t="s">
        <v>233</v>
      </c>
      <c r="D213" s="254" t="s">
        <v>157</v>
      </c>
      <c r="E213" s="255" t="s">
        <v>431</v>
      </c>
      <c r="F213" s="254" t="s">
        <v>162</v>
      </c>
      <c r="G213" s="254" t="s">
        <v>158</v>
      </c>
      <c r="H213" s="256">
        <v>252619177.6248</v>
      </c>
      <c r="I213" s="256">
        <v>197663104.99676499</v>
      </c>
      <c r="J213" s="256">
        <v>200152126.79925099</v>
      </c>
      <c r="K213" s="256">
        <v>252619177.6248</v>
      </c>
      <c r="L213" s="257">
        <v>0.09</v>
      </c>
      <c r="M213" s="257">
        <v>0.1</v>
      </c>
      <c r="N213" s="257">
        <f t="shared" si="6"/>
        <v>6.2444381375058593E-4</v>
      </c>
      <c r="O213" s="257">
        <f t="shared" si="7"/>
        <v>0.14070007657986358</v>
      </c>
    </row>
    <row r="214" spans="1:15">
      <c r="A214" s="254" t="s">
        <v>351</v>
      </c>
      <c r="B214" s="254" t="s">
        <v>163</v>
      </c>
      <c r="C214" s="254" t="s">
        <v>233</v>
      </c>
      <c r="D214" s="254" t="s">
        <v>157</v>
      </c>
      <c r="E214" s="255" t="s">
        <v>482</v>
      </c>
      <c r="F214" s="254" t="s">
        <v>483</v>
      </c>
      <c r="G214" s="254" t="s">
        <v>158</v>
      </c>
      <c r="H214" s="256">
        <v>211273115</v>
      </c>
      <c r="I214" s="256">
        <v>196298095.14364499</v>
      </c>
      <c r="J214" s="256">
        <v>198424467.26629499</v>
      </c>
      <c r="K214" s="256">
        <v>211273115</v>
      </c>
      <c r="L214" s="257">
        <v>7.4999999999999997E-2</v>
      </c>
      <c r="M214" s="257">
        <v>0.1</v>
      </c>
      <c r="N214" s="257">
        <f t="shared" si="6"/>
        <v>6.1905378205382746E-4</v>
      </c>
      <c r="O214" s="257">
        <f t="shared" si="7"/>
        <v>2.0029173162688062E-2</v>
      </c>
    </row>
    <row r="215" spans="1:15">
      <c r="A215" s="254" t="s">
        <v>351</v>
      </c>
      <c r="B215" s="254" t="s">
        <v>163</v>
      </c>
      <c r="C215" s="254" t="s">
        <v>233</v>
      </c>
      <c r="D215" s="254" t="s">
        <v>157</v>
      </c>
      <c r="E215" s="255" t="s">
        <v>484</v>
      </c>
      <c r="F215" s="254" t="s">
        <v>485</v>
      </c>
      <c r="G215" s="254" t="s">
        <v>158</v>
      </c>
      <c r="H215" s="256">
        <v>1667500000</v>
      </c>
      <c r="I215" s="256">
        <v>1150000000.0000501</v>
      </c>
      <c r="J215" s="256">
        <v>1162394526.5987599</v>
      </c>
      <c r="K215" s="256">
        <v>1667500000</v>
      </c>
      <c r="L215" s="257">
        <v>0.09</v>
      </c>
      <c r="M215" s="257">
        <v>0.1</v>
      </c>
      <c r="N215" s="257">
        <f t="shared" si="6"/>
        <v>3.6264919233166644E-3</v>
      </c>
      <c r="O215" s="257">
        <f t="shared" si="7"/>
        <v>2.0029173162688062E-2</v>
      </c>
    </row>
    <row r="216" spans="1:15">
      <c r="A216" s="254" t="s">
        <v>352</v>
      </c>
      <c r="B216" s="254" t="s">
        <v>221</v>
      </c>
      <c r="C216" s="254" t="s">
        <v>233</v>
      </c>
      <c r="D216" s="254" t="s">
        <v>157</v>
      </c>
      <c r="E216" s="255" t="s">
        <v>486</v>
      </c>
      <c r="F216" s="254" t="s">
        <v>441</v>
      </c>
      <c r="G216" s="254" t="s">
        <v>158</v>
      </c>
      <c r="H216" s="256">
        <v>81094794.520199999</v>
      </c>
      <c r="I216" s="256">
        <v>40360696.000001103</v>
      </c>
      <c r="J216" s="256">
        <v>40806909.243517503</v>
      </c>
      <c r="K216" s="256">
        <v>81094794.520199999</v>
      </c>
      <c r="L216" s="257">
        <v>0.11</v>
      </c>
      <c r="M216" s="257">
        <v>0.1</v>
      </c>
      <c r="N216" s="257">
        <f t="shared" si="6"/>
        <v>1.2731127289471034E-4</v>
      </c>
      <c r="O216" s="257">
        <f t="shared" si="7"/>
        <v>9.6301062179234148E-2</v>
      </c>
    </row>
    <row r="217" spans="1:15">
      <c r="A217" s="254" t="s">
        <v>351</v>
      </c>
      <c r="B217" s="254" t="s">
        <v>138</v>
      </c>
      <c r="C217" s="254" t="s">
        <v>233</v>
      </c>
      <c r="D217" s="254" t="s">
        <v>157</v>
      </c>
      <c r="E217" s="255" t="s">
        <v>275</v>
      </c>
      <c r="F217" s="254" t="s">
        <v>487</v>
      </c>
      <c r="G217" s="254" t="s">
        <v>158</v>
      </c>
      <c r="H217" s="256">
        <v>3476663014</v>
      </c>
      <c r="I217" s="256">
        <v>2807832034.9156699</v>
      </c>
      <c r="J217" s="256">
        <v>2828430398.6635199</v>
      </c>
      <c r="K217" s="256">
        <v>3476663014</v>
      </c>
      <c r="L217" s="257">
        <v>8.8000000000000009E-2</v>
      </c>
      <c r="M217" s="257">
        <v>0.1</v>
      </c>
      <c r="N217" s="257">
        <f t="shared" si="6"/>
        <v>8.8242672876566609E-3</v>
      </c>
      <c r="O217" s="257">
        <f t="shared" si="7"/>
        <v>1.2017667621428259E-2</v>
      </c>
    </row>
    <row r="218" spans="1:15">
      <c r="A218" s="254" t="s">
        <v>351</v>
      </c>
      <c r="B218" s="254" t="s">
        <v>221</v>
      </c>
      <c r="C218" s="254" t="s">
        <v>233</v>
      </c>
      <c r="D218" s="254" t="s">
        <v>157</v>
      </c>
      <c r="E218" s="255" t="s">
        <v>167</v>
      </c>
      <c r="F218" s="254" t="s">
        <v>422</v>
      </c>
      <c r="G218" s="254" t="s">
        <v>158</v>
      </c>
      <c r="H218" s="256">
        <v>5593972600</v>
      </c>
      <c r="I218" s="256">
        <v>5026301369.8601398</v>
      </c>
      <c r="J218" s="256">
        <v>5055831505.2096701</v>
      </c>
      <c r="K218" s="256">
        <v>5593972600</v>
      </c>
      <c r="L218" s="257">
        <v>0.08</v>
      </c>
      <c r="M218" s="257">
        <v>0.1</v>
      </c>
      <c r="N218" s="257">
        <f t="shared" si="6"/>
        <v>1.5773415737720287E-2</v>
      </c>
      <c r="O218" s="257">
        <f t="shared" si="7"/>
        <v>9.6301062179234148E-2</v>
      </c>
    </row>
    <row r="219" spans="1:15">
      <c r="A219" s="254" t="s">
        <v>351</v>
      </c>
      <c r="B219" s="254" t="s">
        <v>188</v>
      </c>
      <c r="C219" s="254" t="s">
        <v>233</v>
      </c>
      <c r="D219" s="254" t="s">
        <v>157</v>
      </c>
      <c r="E219" s="255" t="s">
        <v>364</v>
      </c>
      <c r="F219" s="254" t="s">
        <v>488</v>
      </c>
      <c r="G219" s="254" t="s">
        <v>158</v>
      </c>
      <c r="H219" s="256">
        <v>2451232876</v>
      </c>
      <c r="I219" s="256">
        <v>2048855604.83003</v>
      </c>
      <c r="J219" s="256">
        <v>2058178861.4686699</v>
      </c>
      <c r="K219" s="256">
        <v>2451232876</v>
      </c>
      <c r="L219" s="257">
        <v>7.4999999999999997E-2</v>
      </c>
      <c r="M219" s="257">
        <v>0.1</v>
      </c>
      <c r="N219" s="257">
        <f t="shared" si="6"/>
        <v>6.4212011043249364E-3</v>
      </c>
      <c r="O219" s="257">
        <f t="shared" si="7"/>
        <v>0.24297914547328847</v>
      </c>
    </row>
    <row r="220" spans="1:15">
      <c r="A220" s="254" t="s">
        <v>351</v>
      </c>
      <c r="B220" s="254" t="s">
        <v>353</v>
      </c>
      <c r="C220" s="254" t="s">
        <v>354</v>
      </c>
      <c r="D220" s="254" t="s">
        <v>157</v>
      </c>
      <c r="E220" s="255" t="s">
        <v>376</v>
      </c>
      <c r="F220" s="254" t="s">
        <v>489</v>
      </c>
      <c r="G220" s="254" t="s">
        <v>158</v>
      </c>
      <c r="H220" s="256">
        <v>417232876</v>
      </c>
      <c r="I220" s="256">
        <v>398814378.27673501</v>
      </c>
      <c r="J220" s="256">
        <v>400563043.235232</v>
      </c>
      <c r="K220" s="256">
        <v>417232876</v>
      </c>
      <c r="L220" s="257">
        <v>8.5000000000000006E-2</v>
      </c>
      <c r="M220" s="257">
        <v>0.1</v>
      </c>
      <c r="N220" s="257">
        <f t="shared" si="6"/>
        <v>1.2496950113161883E-3</v>
      </c>
      <c r="O220" s="257">
        <f t="shared" si="7"/>
        <v>3.4623429306354564E-2</v>
      </c>
    </row>
    <row r="221" spans="1:15">
      <c r="A221" s="254" t="s">
        <v>351</v>
      </c>
      <c r="B221" s="254" t="s">
        <v>159</v>
      </c>
      <c r="C221" s="254" t="s">
        <v>233</v>
      </c>
      <c r="D221" s="254" t="s">
        <v>157</v>
      </c>
      <c r="E221" s="255" t="s">
        <v>376</v>
      </c>
      <c r="F221" s="254" t="s">
        <v>310</v>
      </c>
      <c r="G221" s="254" t="s">
        <v>158</v>
      </c>
      <c r="H221" s="256">
        <v>111835381</v>
      </c>
      <c r="I221" s="256">
        <v>102105828.94363999</v>
      </c>
      <c r="J221" s="256">
        <v>102504033.634114</v>
      </c>
      <c r="K221" s="256">
        <v>111835381</v>
      </c>
      <c r="L221" s="257">
        <v>9.2499999999999999E-2</v>
      </c>
      <c r="M221" s="257">
        <v>0.1</v>
      </c>
      <c r="N221" s="257">
        <f t="shared" si="6"/>
        <v>3.1979680011845875E-4</v>
      </c>
      <c r="O221" s="257">
        <f t="shared" si="7"/>
        <v>3.4028117956997062E-2</v>
      </c>
    </row>
    <row r="222" spans="1:15">
      <c r="A222" s="254" t="s">
        <v>351</v>
      </c>
      <c r="B222" s="254" t="s">
        <v>140</v>
      </c>
      <c r="C222" s="254" t="s">
        <v>233</v>
      </c>
      <c r="D222" s="254" t="s">
        <v>157</v>
      </c>
      <c r="E222" s="255" t="s">
        <v>376</v>
      </c>
      <c r="F222" s="254" t="s">
        <v>333</v>
      </c>
      <c r="G222" s="254" t="s">
        <v>158</v>
      </c>
      <c r="H222" s="256">
        <v>950777263.75999999</v>
      </c>
      <c r="I222" s="256">
        <v>908001677.86000097</v>
      </c>
      <c r="J222" s="256">
        <v>912399992.68751204</v>
      </c>
      <c r="K222" s="256">
        <v>950777263.75999999</v>
      </c>
      <c r="L222" s="257">
        <v>0.1075</v>
      </c>
      <c r="M222" s="257">
        <v>0.1</v>
      </c>
      <c r="N222" s="257">
        <f t="shared" si="6"/>
        <v>2.8465474747177599E-3</v>
      </c>
      <c r="O222" s="257">
        <f t="shared" si="7"/>
        <v>3.5639769791580102E-2</v>
      </c>
    </row>
    <row r="223" spans="1:15">
      <c r="A223" s="254" t="s">
        <v>351</v>
      </c>
      <c r="B223" s="254" t="s">
        <v>140</v>
      </c>
      <c r="C223" s="254" t="s">
        <v>233</v>
      </c>
      <c r="D223" s="254" t="s">
        <v>157</v>
      </c>
      <c r="E223" s="255" t="s">
        <v>376</v>
      </c>
      <c r="F223" s="254" t="s">
        <v>332</v>
      </c>
      <c r="G223" s="254" t="s">
        <v>158</v>
      </c>
      <c r="H223" s="256">
        <v>791614849.45000005</v>
      </c>
      <c r="I223" s="256">
        <v>756000000.14000106</v>
      </c>
      <c r="J223" s="256">
        <v>759662026.42217803</v>
      </c>
      <c r="K223" s="256">
        <v>791614849.45000005</v>
      </c>
      <c r="L223" s="257">
        <v>0.11749999999999999</v>
      </c>
      <c r="M223" s="257">
        <v>0.1</v>
      </c>
      <c r="N223" s="257">
        <f t="shared" si="6"/>
        <v>2.3700285404228763E-3</v>
      </c>
      <c r="O223" s="257">
        <f t="shared" si="7"/>
        <v>3.5639769791580102E-2</v>
      </c>
    </row>
    <row r="224" spans="1:15">
      <c r="A224" s="254" t="s">
        <v>365</v>
      </c>
      <c r="B224" s="254" t="s">
        <v>369</v>
      </c>
      <c r="C224" s="254" t="s">
        <v>294</v>
      </c>
      <c r="D224" s="254" t="s">
        <v>157</v>
      </c>
      <c r="E224" s="255" t="s">
        <v>363</v>
      </c>
      <c r="F224" s="254" t="s">
        <v>380</v>
      </c>
      <c r="G224" s="254" t="s">
        <v>158</v>
      </c>
      <c r="H224" s="256">
        <v>13600217800</v>
      </c>
      <c r="I224" s="256">
        <v>9427667381.0328293</v>
      </c>
      <c r="J224" s="256">
        <v>9939820195.3479805</v>
      </c>
      <c r="K224" s="256">
        <v>13600217800</v>
      </c>
      <c r="L224" s="257">
        <v>9.0299999999999991E-2</v>
      </c>
      <c r="M224" s="257">
        <v>0.1</v>
      </c>
      <c r="N224" s="257">
        <f t="shared" si="6"/>
        <v>3.1010708354868279E-2</v>
      </c>
      <c r="O224" s="257">
        <f t="shared" si="7"/>
        <v>0.13130217848656034</v>
      </c>
    </row>
    <row r="225" spans="1:15">
      <c r="A225" s="254" t="s">
        <v>365</v>
      </c>
      <c r="B225" s="254" t="s">
        <v>369</v>
      </c>
      <c r="C225" s="254" t="s">
        <v>294</v>
      </c>
      <c r="D225" s="254" t="s">
        <v>157</v>
      </c>
      <c r="E225" s="255" t="s">
        <v>490</v>
      </c>
      <c r="F225" s="254" t="s">
        <v>380</v>
      </c>
      <c r="G225" s="254" t="s">
        <v>158</v>
      </c>
      <c r="H225" s="256">
        <v>1817782200</v>
      </c>
      <c r="I225" s="256">
        <v>1324054432.00002</v>
      </c>
      <c r="J225" s="256">
        <v>1328547484.01439</v>
      </c>
      <c r="K225" s="256">
        <v>1817782200</v>
      </c>
      <c r="L225" s="257">
        <v>9.0299999999999991E-2</v>
      </c>
      <c r="M225" s="257">
        <v>0.1</v>
      </c>
      <c r="N225" s="257">
        <f t="shared" si="6"/>
        <v>4.1448635641966906E-3</v>
      </c>
      <c r="O225" s="257">
        <f t="shared" si="7"/>
        <v>0.13130217848656034</v>
      </c>
    </row>
    <row r="226" spans="1:15">
      <c r="A226" s="254" t="s">
        <v>352</v>
      </c>
      <c r="B226" s="254" t="s">
        <v>159</v>
      </c>
      <c r="C226" s="254" t="s">
        <v>233</v>
      </c>
      <c r="D226" s="254" t="s">
        <v>157</v>
      </c>
      <c r="E226" s="255" t="s">
        <v>172</v>
      </c>
      <c r="F226" s="254" t="s">
        <v>491</v>
      </c>
      <c r="G226" s="254" t="s">
        <v>158</v>
      </c>
      <c r="H226" s="256">
        <v>6800986301.3699999</v>
      </c>
      <c r="I226" s="256">
        <v>5001375000.0001297</v>
      </c>
      <c r="J226" s="256">
        <v>5017864007.5463495</v>
      </c>
      <c r="K226" s="256">
        <v>6800986301.3699999</v>
      </c>
      <c r="L226" s="257">
        <v>7.2000000000000008E-2</v>
      </c>
      <c r="M226" s="257">
        <v>0.1</v>
      </c>
      <c r="N226" s="257">
        <f t="shared" si="6"/>
        <v>1.5654962991708602E-2</v>
      </c>
      <c r="O226" s="257">
        <f t="shared" si="7"/>
        <v>3.4028117956997062E-2</v>
      </c>
    </row>
    <row r="227" spans="1:15">
      <c r="A227" s="254" t="s">
        <v>365</v>
      </c>
      <c r="B227" s="254" t="s">
        <v>369</v>
      </c>
      <c r="C227" s="254" t="s">
        <v>294</v>
      </c>
      <c r="D227" s="254" t="s">
        <v>157</v>
      </c>
      <c r="E227" s="255" t="s">
        <v>363</v>
      </c>
      <c r="F227" s="254" t="s">
        <v>380</v>
      </c>
      <c r="G227" s="254" t="s">
        <v>158</v>
      </c>
      <c r="H227" s="256">
        <v>15418000000</v>
      </c>
      <c r="I227" s="256">
        <v>11112017968.304701</v>
      </c>
      <c r="J227" s="256">
        <v>11240808536.7698</v>
      </c>
      <c r="K227" s="256">
        <v>15418000000</v>
      </c>
      <c r="L227" s="257">
        <v>9.0299999999999991E-2</v>
      </c>
      <c r="M227" s="257">
        <v>0.1</v>
      </c>
      <c r="N227" s="257">
        <f t="shared" si="6"/>
        <v>3.5069591638068699E-2</v>
      </c>
      <c r="O227" s="257">
        <f t="shared" si="7"/>
        <v>0.13130217848656034</v>
      </c>
    </row>
    <row r="228" spans="1:15">
      <c r="A228" s="254" t="s">
        <v>355</v>
      </c>
      <c r="B228" s="254" t="s">
        <v>166</v>
      </c>
      <c r="C228" s="254" t="s">
        <v>160</v>
      </c>
      <c r="D228" s="254" t="s">
        <v>157</v>
      </c>
      <c r="E228" s="255" t="s">
        <v>492</v>
      </c>
      <c r="F228" s="254" t="s">
        <v>241</v>
      </c>
      <c r="G228" s="254" t="s">
        <v>158</v>
      </c>
      <c r="H228" s="256">
        <v>46791780.821850002</v>
      </c>
      <c r="I228" s="256">
        <v>29901953.752739299</v>
      </c>
      <c r="J228" s="256">
        <v>30024814.845764801</v>
      </c>
      <c r="K228" s="256">
        <v>46791780.821850002</v>
      </c>
      <c r="L228" s="257">
        <v>0.1</v>
      </c>
      <c r="M228" s="257">
        <v>0.1</v>
      </c>
      <c r="N228" s="257">
        <f t="shared" si="6"/>
        <v>9.3672798731983027E-5</v>
      </c>
      <c r="O228" s="257">
        <f t="shared" si="7"/>
        <v>0.12912633493071082</v>
      </c>
    </row>
    <row r="229" spans="1:15">
      <c r="A229" s="254" t="s">
        <v>352</v>
      </c>
      <c r="B229" s="254" t="s">
        <v>221</v>
      </c>
      <c r="C229" s="254" t="s">
        <v>233</v>
      </c>
      <c r="D229" s="254" t="s">
        <v>157</v>
      </c>
      <c r="E229" s="255" t="s">
        <v>414</v>
      </c>
      <c r="F229" s="254" t="s">
        <v>455</v>
      </c>
      <c r="G229" s="254" t="s">
        <v>158</v>
      </c>
      <c r="H229" s="256">
        <v>3110219178.0675001</v>
      </c>
      <c r="I229" s="256">
        <v>1565774425.1720901</v>
      </c>
      <c r="J229" s="256">
        <v>1571981272.65273</v>
      </c>
      <c r="K229" s="256">
        <v>3110219178.0675001</v>
      </c>
      <c r="L229" s="257">
        <v>0.11</v>
      </c>
      <c r="M229" s="257">
        <v>0.1</v>
      </c>
      <c r="N229" s="257">
        <f t="shared" si="6"/>
        <v>4.9043394978476136E-3</v>
      </c>
      <c r="O229" s="257">
        <f t="shared" si="7"/>
        <v>9.6301062179234148E-2</v>
      </c>
    </row>
    <row r="230" spans="1:15">
      <c r="A230" s="254" t="s">
        <v>352</v>
      </c>
      <c r="B230" s="254" t="s">
        <v>221</v>
      </c>
      <c r="C230" s="254" t="s">
        <v>233</v>
      </c>
      <c r="D230" s="254" t="s">
        <v>157</v>
      </c>
      <c r="E230" s="255" t="s">
        <v>273</v>
      </c>
      <c r="F230" s="254" t="s">
        <v>493</v>
      </c>
      <c r="G230" s="254" t="s">
        <v>158</v>
      </c>
      <c r="H230" s="256">
        <v>3091972462.006</v>
      </c>
      <c r="I230" s="256">
        <v>3023630136.9899998</v>
      </c>
      <c r="J230" s="256">
        <v>3025495460.6635098</v>
      </c>
      <c r="K230" s="256">
        <v>3091972462.006</v>
      </c>
      <c r="L230" s="257">
        <v>0.125</v>
      </c>
      <c r="M230" s="257">
        <v>0.1</v>
      </c>
      <c r="N230" s="257">
        <f t="shared" si="6"/>
        <v>9.4390799346174021E-3</v>
      </c>
      <c r="O230" s="257">
        <f t="shared" si="7"/>
        <v>9.6301062179234148E-2</v>
      </c>
    </row>
    <row r="231" spans="1:15">
      <c r="A231" s="254" t="s">
        <v>351</v>
      </c>
      <c r="B231" s="254" t="s">
        <v>141</v>
      </c>
      <c r="C231" s="254" t="s">
        <v>233</v>
      </c>
      <c r="D231" s="254" t="s">
        <v>157</v>
      </c>
      <c r="E231" s="255" t="s">
        <v>273</v>
      </c>
      <c r="F231" s="254" t="s">
        <v>494</v>
      </c>
      <c r="G231" s="254" t="s">
        <v>158</v>
      </c>
      <c r="H231" s="256">
        <v>206838357</v>
      </c>
      <c r="I231" s="256">
        <v>204898835.149481</v>
      </c>
      <c r="J231" s="256">
        <v>205014691.88340199</v>
      </c>
      <c r="K231" s="256">
        <v>206838357</v>
      </c>
      <c r="L231" s="257">
        <v>6.5000000000000002E-2</v>
      </c>
      <c r="M231" s="257">
        <v>0.1</v>
      </c>
      <c r="N231" s="257">
        <f t="shared" si="6"/>
        <v>6.3961426801612139E-4</v>
      </c>
      <c r="O231" s="257">
        <f t="shared" si="7"/>
        <v>1.274386171937688E-3</v>
      </c>
    </row>
    <row r="232" spans="1:15">
      <c r="A232" s="254" t="s">
        <v>351</v>
      </c>
      <c r="B232" s="254" t="s">
        <v>231</v>
      </c>
      <c r="C232" s="254" t="s">
        <v>233</v>
      </c>
      <c r="D232" s="254" t="s">
        <v>157</v>
      </c>
      <c r="E232" s="255" t="s">
        <v>273</v>
      </c>
      <c r="F232" s="254" t="s">
        <v>495</v>
      </c>
      <c r="G232" s="254" t="s">
        <v>158</v>
      </c>
      <c r="H232" s="256">
        <v>10041863008</v>
      </c>
      <c r="I232" s="256">
        <v>8106847292.6613798</v>
      </c>
      <c r="J232" s="256">
        <v>8112125172.7960396</v>
      </c>
      <c r="K232" s="256">
        <v>10041863008</v>
      </c>
      <c r="L232" s="257">
        <v>8.5000000000000006E-2</v>
      </c>
      <c r="M232" s="257">
        <v>0.1</v>
      </c>
      <c r="N232" s="257">
        <f t="shared" si="6"/>
        <v>2.5308581335253873E-2</v>
      </c>
      <c r="O232" s="257">
        <f t="shared" si="7"/>
        <v>2.5308581335253873E-2</v>
      </c>
    </row>
    <row r="233" spans="1:15">
      <c r="A233" s="254" t="s">
        <v>355</v>
      </c>
      <c r="B233" s="254" t="s">
        <v>166</v>
      </c>
      <c r="C233" s="254" t="s">
        <v>160</v>
      </c>
      <c r="D233" s="254" t="s">
        <v>157</v>
      </c>
      <c r="E233" s="255" t="s">
        <v>367</v>
      </c>
      <c r="F233" s="254" t="s">
        <v>256</v>
      </c>
      <c r="G233" s="254" t="s">
        <v>158</v>
      </c>
      <c r="H233" s="256">
        <v>615941780.82350004</v>
      </c>
      <c r="I233" s="256">
        <v>508577821.00001198</v>
      </c>
      <c r="J233" s="256">
        <v>508813572.187747</v>
      </c>
      <c r="K233" s="256">
        <v>615941780.82350004</v>
      </c>
      <c r="L233" s="257">
        <v>9.2499999999999999E-2</v>
      </c>
      <c r="M233" s="257">
        <v>0.1</v>
      </c>
      <c r="N233" s="257">
        <f t="shared" si="6"/>
        <v>1.5874199919126955E-3</v>
      </c>
      <c r="O233" s="257">
        <f t="shared" si="7"/>
        <v>0.12912633493071082</v>
      </c>
    </row>
    <row r="234" spans="1:15">
      <c r="A234" s="318" t="s">
        <v>137</v>
      </c>
      <c r="B234" s="319"/>
      <c r="C234" s="319"/>
      <c r="D234" s="319"/>
      <c r="E234" s="319"/>
      <c r="F234" s="319"/>
      <c r="G234" s="319"/>
      <c r="H234" s="319"/>
      <c r="I234" s="319"/>
      <c r="J234" s="261">
        <f>SUM(J5:J233)</f>
        <v>447976413324.12524</v>
      </c>
      <c r="K234" s="318"/>
      <c r="L234" s="318"/>
      <c r="M234" s="318"/>
      <c r="N234" s="318"/>
      <c r="O234" s="318"/>
    </row>
    <row r="235" spans="1:15">
      <c r="E235" s="69"/>
    </row>
    <row r="236" spans="1:15">
      <c r="A236" s="262" t="s">
        <v>339</v>
      </c>
      <c r="C236" s="263">
        <f>'2'!E15</f>
        <v>320528640674.78027</v>
      </c>
      <c r="E236" s="69"/>
      <c r="J236" s="324"/>
    </row>
    <row r="237" spans="1:15">
      <c r="J237" s="324"/>
    </row>
    <row r="240" spans="1:15" ht="21">
      <c r="A240" s="323" t="s">
        <v>496</v>
      </c>
      <c r="B240" s="323"/>
      <c r="C240" s="323"/>
      <c r="D240" s="323"/>
      <c r="E240" s="323"/>
      <c r="F240" s="323"/>
      <c r="G240" s="323"/>
      <c r="H240" s="323"/>
      <c r="I240" s="323"/>
    </row>
    <row r="242" spans="1:9">
      <c r="A242" s="264" t="s">
        <v>134</v>
      </c>
      <c r="B242" s="264" t="s">
        <v>135</v>
      </c>
      <c r="C242" s="264" t="s">
        <v>340</v>
      </c>
      <c r="D242" s="264" t="s">
        <v>341</v>
      </c>
      <c r="E242"/>
      <c r="F242"/>
      <c r="G242"/>
      <c r="H242"/>
      <c r="I242"/>
    </row>
    <row r="243" spans="1:9">
      <c r="A243" s="265" t="s">
        <v>365</v>
      </c>
      <c r="B243" s="265" t="s">
        <v>226</v>
      </c>
      <c r="C243" s="266">
        <v>45517.999537037038</v>
      </c>
      <c r="D243" s="267">
        <v>2001638156.1963999</v>
      </c>
      <c r="E243"/>
      <c r="F243"/>
      <c r="G243"/>
      <c r="H243"/>
      <c r="I243"/>
    </row>
    <row r="244" spans="1:9">
      <c r="A244" s="265" t="s">
        <v>365</v>
      </c>
      <c r="B244" s="265" t="s">
        <v>226</v>
      </c>
      <c r="C244" s="266">
        <v>45504.999537037038</v>
      </c>
      <c r="D244" s="267">
        <v>4077567721.17626</v>
      </c>
      <c r="E244"/>
      <c r="F244"/>
      <c r="G244"/>
      <c r="H244"/>
      <c r="I244"/>
    </row>
    <row r="245" spans="1:9">
      <c r="A245" s="265" t="s">
        <v>355</v>
      </c>
      <c r="B245" s="265" t="s">
        <v>166</v>
      </c>
      <c r="C245" s="266">
        <v>45516.999537037038</v>
      </c>
      <c r="D245" s="267">
        <v>5003991355.0468702</v>
      </c>
      <c r="E245"/>
      <c r="F245"/>
      <c r="G245"/>
      <c r="H245"/>
      <c r="I245"/>
    </row>
    <row r="246" spans="1:9">
      <c r="A246" s="265" t="s">
        <v>349</v>
      </c>
      <c r="B246" s="265" t="s">
        <v>139</v>
      </c>
      <c r="C246" s="266">
        <v>45513.999537037038</v>
      </c>
      <c r="D246" s="267">
        <v>5003785450.7990198</v>
      </c>
      <c r="E246"/>
      <c r="F246"/>
      <c r="G246"/>
      <c r="H246"/>
      <c r="I246"/>
    </row>
    <row r="247" spans="1:9">
      <c r="A247" s="265" t="s">
        <v>365</v>
      </c>
      <c r="B247" s="265" t="s">
        <v>227</v>
      </c>
      <c r="C247" s="266">
        <v>45502.999537037038</v>
      </c>
      <c r="D247" s="267">
        <v>5005137042.8376503</v>
      </c>
      <c r="E247"/>
      <c r="F247"/>
      <c r="G247"/>
      <c r="H247"/>
      <c r="I247"/>
    </row>
    <row r="248" spans="1:9">
      <c r="A248" s="265" t="s">
        <v>365</v>
      </c>
      <c r="B248" s="265" t="s">
        <v>227</v>
      </c>
      <c r="C248" s="266">
        <v>45503.999537037038</v>
      </c>
      <c r="D248" s="267">
        <v>5005136590.0265503</v>
      </c>
    </row>
    <row r="249" spans="1:9">
      <c r="A249" s="265" t="s">
        <v>349</v>
      </c>
      <c r="B249" s="265" t="s">
        <v>139</v>
      </c>
      <c r="C249" s="266">
        <v>45499.999537037038</v>
      </c>
      <c r="D249" s="267">
        <v>4913956983.6867599</v>
      </c>
    </row>
    <row r="250" spans="1:9">
      <c r="A250" s="265" t="s">
        <v>365</v>
      </c>
      <c r="B250" s="265" t="s">
        <v>227</v>
      </c>
      <c r="C250" s="266">
        <v>45498.999537037038</v>
      </c>
      <c r="D250" s="267">
        <v>1504694310.4265499</v>
      </c>
    </row>
    <row r="251" spans="1:9">
      <c r="A251" s="265" t="s">
        <v>355</v>
      </c>
      <c r="B251" s="265" t="s">
        <v>166</v>
      </c>
      <c r="C251" s="266">
        <v>45496.999537037038</v>
      </c>
      <c r="D251" s="267">
        <v>4981782453.4611883</v>
      </c>
    </row>
    <row r="252" spans="1:9">
      <c r="A252" s="265" t="s">
        <v>365</v>
      </c>
      <c r="B252" s="265" t="s">
        <v>227</v>
      </c>
      <c r="C252" s="266">
        <v>45495.999537037038</v>
      </c>
      <c r="D252" s="267">
        <v>5011921944.28862</v>
      </c>
    </row>
    <row r="253" spans="1:9">
      <c r="A253" s="265" t="s">
        <v>349</v>
      </c>
      <c r="B253" s="265" t="s">
        <v>220</v>
      </c>
      <c r="C253" s="266">
        <v>45497.999537037038</v>
      </c>
      <c r="D253" s="267">
        <v>4915486279.7858639</v>
      </c>
    </row>
    <row r="254" spans="1:9">
      <c r="A254" s="265" t="s">
        <v>349</v>
      </c>
      <c r="B254" s="265" t="s">
        <v>139</v>
      </c>
      <c r="C254" s="266">
        <v>45491.999537037038</v>
      </c>
      <c r="D254" s="267">
        <v>3510084082.7634602</v>
      </c>
    </row>
    <row r="255" spans="1:9">
      <c r="A255" s="265" t="s">
        <v>349</v>
      </c>
      <c r="B255" s="265" t="s">
        <v>139</v>
      </c>
      <c r="C255" s="266">
        <v>45492.999537037038</v>
      </c>
      <c r="D255" s="267">
        <v>3510083127.7026501</v>
      </c>
    </row>
    <row r="256" spans="1:9">
      <c r="A256" s="265" t="s">
        <v>365</v>
      </c>
      <c r="B256" s="265" t="s">
        <v>227</v>
      </c>
      <c r="C256" s="266">
        <v>45489.999537037038</v>
      </c>
      <c r="D256" s="267">
        <v>3512314786.5370002</v>
      </c>
    </row>
    <row r="257" spans="1:4">
      <c r="A257" s="265" t="s">
        <v>365</v>
      </c>
      <c r="B257" s="265" t="s">
        <v>227</v>
      </c>
      <c r="C257" s="266">
        <v>45490.999537037038</v>
      </c>
      <c r="D257" s="267">
        <v>3512313449.4269199</v>
      </c>
    </row>
    <row r="258" spans="1:4">
      <c r="A258" s="265" t="s">
        <v>351</v>
      </c>
      <c r="B258" s="265" t="s">
        <v>221</v>
      </c>
      <c r="C258" s="266">
        <v>45635.999537037038</v>
      </c>
      <c r="D258" s="267">
        <v>542155447.53967905</v>
      </c>
    </row>
    <row r="259" spans="1:4">
      <c r="A259" s="265" t="s">
        <v>351</v>
      </c>
      <c r="B259" s="265" t="s">
        <v>221</v>
      </c>
      <c r="C259" s="266">
        <v>45635.999537037038</v>
      </c>
      <c r="D259" s="267">
        <v>1129490515.71367</v>
      </c>
    </row>
    <row r="260" spans="1:4">
      <c r="A260" s="265" t="s">
        <v>349</v>
      </c>
      <c r="B260" s="265" t="s">
        <v>139</v>
      </c>
      <c r="C260" s="266">
        <v>45484.999537037038</v>
      </c>
      <c r="D260" s="267">
        <v>1459355973.0444961</v>
      </c>
    </row>
    <row r="261" spans="1:4">
      <c r="A261" s="265" t="s">
        <v>351</v>
      </c>
      <c r="B261" s="265" t="s">
        <v>188</v>
      </c>
      <c r="C261" s="266">
        <v>45545.999537037038</v>
      </c>
      <c r="D261" s="267">
        <v>2829749808.3063502</v>
      </c>
    </row>
    <row r="262" spans="1:4">
      <c r="A262" s="265" t="s">
        <v>351</v>
      </c>
      <c r="B262" s="265" t="s">
        <v>188</v>
      </c>
      <c r="C262" s="266">
        <v>45545.999537037038</v>
      </c>
      <c r="D262" s="267">
        <v>1494051037.9114699</v>
      </c>
    </row>
    <row r="263" spans="1:4">
      <c r="A263" s="265" t="s">
        <v>351</v>
      </c>
      <c r="B263" s="265" t="s">
        <v>188</v>
      </c>
      <c r="C263" s="266">
        <v>45545.999537037038</v>
      </c>
      <c r="D263" s="267">
        <v>1304837437.4853101</v>
      </c>
    </row>
    <row r="264" spans="1:4">
      <c r="A264" s="265" t="s">
        <v>351</v>
      </c>
      <c r="B264" s="265" t="s">
        <v>188</v>
      </c>
      <c r="C264" s="266">
        <v>45545.999537037038</v>
      </c>
      <c r="D264" s="267">
        <v>913839737.95856595</v>
      </c>
    </row>
    <row r="265" spans="1:4">
      <c r="A265" s="265" t="s">
        <v>351</v>
      </c>
      <c r="B265" s="265" t="s">
        <v>188</v>
      </c>
      <c r="C265" s="266">
        <v>45545.999537037038</v>
      </c>
      <c r="D265" s="267">
        <v>1961786137.7634001</v>
      </c>
    </row>
    <row r="266" spans="1:4">
      <c r="A266" s="265" t="s">
        <v>351</v>
      </c>
      <c r="B266" s="265" t="s">
        <v>188</v>
      </c>
      <c r="C266" s="266">
        <v>45545.999537037038</v>
      </c>
      <c r="D266" s="267">
        <v>1634821781.4711599</v>
      </c>
    </row>
    <row r="267" spans="1:4">
      <c r="A267" s="265" t="s">
        <v>355</v>
      </c>
      <c r="B267" s="265" t="s">
        <v>166</v>
      </c>
      <c r="C267" s="266">
        <v>45482.999537037038</v>
      </c>
      <c r="D267" s="267">
        <v>5497159661.5514593</v>
      </c>
    </row>
    <row r="268" spans="1:4">
      <c r="A268" s="265" t="s">
        <v>355</v>
      </c>
      <c r="B268" s="265" t="s">
        <v>166</v>
      </c>
      <c r="C268" s="266">
        <v>45483.999537037038</v>
      </c>
      <c r="D268" s="267">
        <v>5497157001.6849194</v>
      </c>
    </row>
    <row r="269" spans="1:4">
      <c r="A269" s="265" t="s">
        <v>355</v>
      </c>
      <c r="B269" s="265" t="s">
        <v>166</v>
      </c>
      <c r="C269" s="266">
        <v>45481.999537037038</v>
      </c>
      <c r="D269" s="267">
        <v>1999096705.3880391</v>
      </c>
    </row>
    <row r="270" spans="1:4">
      <c r="A270" s="265" t="s">
        <v>365</v>
      </c>
      <c r="B270" s="265" t="s">
        <v>227</v>
      </c>
      <c r="C270" s="266">
        <v>45474.999537037038</v>
      </c>
      <c r="D270" s="267">
        <v>2505070637.2890601</v>
      </c>
    </row>
    <row r="271" spans="1:4">
      <c r="A271" s="265" t="s">
        <v>355</v>
      </c>
      <c r="B271" s="265" t="s">
        <v>166</v>
      </c>
      <c r="C271" s="266">
        <v>45475.999537037038</v>
      </c>
      <c r="D271" s="267">
        <v>1987973890.8910539</v>
      </c>
    </row>
    <row r="272" spans="1:4">
      <c r="A272" s="265" t="s">
        <v>351</v>
      </c>
      <c r="B272" s="265" t="s">
        <v>188</v>
      </c>
      <c r="C272" s="266">
        <v>45485.999537037038</v>
      </c>
      <c r="D272" s="267">
        <v>1647445900.0346401</v>
      </c>
    </row>
    <row r="273" spans="1:4">
      <c r="A273" s="265" t="s">
        <v>351</v>
      </c>
      <c r="B273" s="265" t="s">
        <v>188</v>
      </c>
      <c r="C273" s="266">
        <v>45485.999537037038</v>
      </c>
      <c r="D273" s="267">
        <v>4283359340.1040702</v>
      </c>
    </row>
    <row r="274" spans="1:4">
      <c r="A274" s="265" t="s">
        <v>351</v>
      </c>
      <c r="B274" s="265" t="s">
        <v>188</v>
      </c>
      <c r="C274" s="266">
        <v>45485.999537037038</v>
      </c>
      <c r="D274" s="267">
        <v>3130147209.9781599</v>
      </c>
    </row>
    <row r="275" spans="1:4">
      <c r="A275" s="265" t="s">
        <v>351</v>
      </c>
      <c r="B275" s="265" t="s">
        <v>165</v>
      </c>
      <c r="C275" s="266">
        <v>45487.999537037038</v>
      </c>
      <c r="D275" s="267">
        <v>2949390222.91644</v>
      </c>
    </row>
    <row r="276" spans="1:4">
      <c r="A276" s="265" t="s">
        <v>349</v>
      </c>
      <c r="B276" s="265" t="s">
        <v>353</v>
      </c>
      <c r="C276" s="266">
        <v>45523.999537037038</v>
      </c>
      <c r="D276" s="267">
        <v>2484059899.2323351</v>
      </c>
    </row>
    <row r="277" spans="1:4">
      <c r="A277" s="265" t="s">
        <v>355</v>
      </c>
      <c r="B277" s="265" t="s">
        <v>223</v>
      </c>
      <c r="C277" s="266">
        <v>45505.999537037038</v>
      </c>
      <c r="D277" s="267">
        <v>4610606963.4798899</v>
      </c>
    </row>
    <row r="278" spans="1:4">
      <c r="A278" s="265" t="s">
        <v>365</v>
      </c>
      <c r="B278" s="265" t="s">
        <v>226</v>
      </c>
      <c r="C278" s="266">
        <v>45510.999537037038</v>
      </c>
      <c r="D278" s="267">
        <v>6770462007.9566402</v>
      </c>
    </row>
    <row r="279" spans="1:4">
      <c r="A279" s="265" t="s">
        <v>349</v>
      </c>
      <c r="B279" s="265" t="s">
        <v>139</v>
      </c>
      <c r="C279" s="266">
        <v>45506.999537037038</v>
      </c>
      <c r="D279" s="267">
        <v>4508237662.38241</v>
      </c>
    </row>
    <row r="280" spans="1:4">
      <c r="A280" s="265" t="s">
        <v>365</v>
      </c>
      <c r="B280" s="265" t="s">
        <v>227</v>
      </c>
      <c r="C280" s="266">
        <v>45512.999537037038</v>
      </c>
      <c r="D280" s="267">
        <v>4773594182.0226002</v>
      </c>
    </row>
    <row r="281" spans="1:4">
      <c r="A281" s="265" t="s">
        <v>355</v>
      </c>
      <c r="B281" s="265" t="s">
        <v>223</v>
      </c>
      <c r="C281" s="266">
        <v>45509.999537037038</v>
      </c>
      <c r="D281" s="267">
        <v>4673959892.7896204</v>
      </c>
    </row>
    <row r="282" spans="1:4">
      <c r="A282" s="265" t="s">
        <v>355</v>
      </c>
      <c r="B282" s="265" t="s">
        <v>223</v>
      </c>
      <c r="C282" s="266">
        <v>45511.999537037038</v>
      </c>
      <c r="D282" s="267">
        <v>4612138373.927</v>
      </c>
    </row>
    <row r="283" spans="1:4">
      <c r="A283" s="320" t="s">
        <v>342</v>
      </c>
      <c r="B283" s="321"/>
      <c r="C283" s="322"/>
      <c r="D283" s="268">
        <f>SUM(D243:D282)</f>
        <v>136669841162.98421</v>
      </c>
    </row>
  </sheetData>
  <autoFilter ref="A242:D283" xr:uid="{00000000-0001-0000-0700-000000000000}"/>
  <mergeCells count="6">
    <mergeCell ref="A1:B1"/>
    <mergeCell ref="A2:I2"/>
    <mergeCell ref="A234:I234"/>
    <mergeCell ref="K234:O234"/>
    <mergeCell ref="A283:C283"/>
    <mergeCell ref="A240:I240"/>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0c0v4U3Y6BY/Ersua+Rl1wbZ1uFTAD/nEuGnWojrUCg=</DigestValue>
    </Reference>
    <Reference Type="http://www.w3.org/2000/09/xmldsig#Object" URI="#idOfficeObject">
      <DigestMethod Algorithm="http://www.w3.org/2001/04/xmlenc#sha256"/>
      <DigestValue>TYtoxW7qkLTjEEpPENwOdJhAK4u1owCxj1c8x68s/0g=</DigestValue>
    </Reference>
    <Reference Type="http://uri.etsi.org/01903#SignedProperties" URI="#idSignedProperties">
      <Transforms>
        <Transform Algorithm="http://www.w3.org/TR/2001/REC-xml-c14n-20010315"/>
      </Transforms>
      <DigestMethod Algorithm="http://www.w3.org/2001/04/xmlenc#sha256"/>
      <DigestValue>YzP4J4KviL/SeoFGTkEjfl/6mdJlYIwvoPluE2DLh+U=</DigestValue>
    </Reference>
    <Reference Type="http://www.w3.org/2000/09/xmldsig#Object" URI="#idValidSigLnImg">
      <DigestMethod Algorithm="http://www.w3.org/2001/04/xmlenc#sha256"/>
      <DigestValue>URKHTsAdhmlVo8H1q2uccRs5SPGJ6MwKLH5M8oewTvE=</DigestValue>
    </Reference>
    <Reference Type="http://www.w3.org/2000/09/xmldsig#Object" URI="#idInvalidSigLnImg">
      <DigestMethod Algorithm="http://www.w3.org/2001/04/xmlenc#sha256"/>
      <DigestValue>YG2Q/8wXkDfhC5OTG5ST+tWDIqrNDiUi7YbA0wzmJPo=</DigestValue>
    </Reference>
  </SignedInfo>
  <SignatureValue>uBOpE0nL+W4m8shB2YUi/fqhSOwWYPp0SZPyyLym7GREzJ1OMyOw22vTI2lTHNzJ7hxoLZujJT9y
JjrqLbfFkKvA6NlJ8gZPzgvjQe+UZuu2a6zaf62tJXwNl8cwMNWL2xeaW4FHg2zbuE+cxSvzDMrQ
eRrXs8tT82HO+gvKSJonk5IAYyruNc0iKgq9g392Sb8FBFf8q02HkNVvvPbQsK5iUtKQcdAukAiU
aExgoOURdzPQl3N6GV3fCZYinhybOxZvolkvW66bd69c70I1h6NSi4wtHafBWSDiaexr4vr7jaZd
FkbempzIl8hUmg1LGJxuTjoKRK1HZ8YjEyERUg==</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+FRB/R9T/FeAgqTUTiSr9bd/poe63oFywMvrwvGLF3M=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S75QRS57PDtfEx+L0Da6ugCw7Ye6YhNa8OZX4LCIUDg=</DigestValue>
      </Reference>
      <Reference URI="/xl/drawings/vmlDrawing1.vml?ContentType=application/vnd.openxmlformats-officedocument.vmlDrawing">
        <DigestMethod Algorithm="http://www.w3.org/2001/04/xmlenc#sha256"/>
        <DigestValue>/IEDPYsBr54olPxII0A3u10LrKIdo6bV8llJ3PMLG+Y=</DigestValue>
      </Reference>
      <Reference URI="/xl/media/image1.jpeg?ContentType=image/jpeg">
        <DigestMethod Algorithm="http://www.w3.org/2001/04/xmlenc#sha256"/>
        <DigestValue>ZWY7ZJLRmiegd9GF778xhla7aIkALGuFrmcVbDUle9s=</DigestValue>
      </Reference>
      <Reference URI="/xl/media/image2.emf?ContentType=image/x-emf">
        <DigestMethod Algorithm="http://www.w3.org/2001/04/xmlenc#sha256"/>
        <DigestValue>dVRAwXQzu6Mlze7+XIhJMFbgoMUBQQZZeG8gGsEbYGc=</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L+phf7wVp8vDkRtMOiIwwILGG4rgYOKhmcoAahAFl3A=</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Ks4BefntrSEskQ3pUoQAOSGhGim+T/YhBeyZu7vQkTk=</DigestValue>
      </Reference>
      <Reference URI="/xl/printerSettings/printerSettings4.bin?ContentType=application/vnd.openxmlformats-officedocument.spreadsheetml.printerSettings">
        <DigestMethod Algorithm="http://www.w3.org/2001/04/xmlenc#sha256"/>
        <DigestValue>/E2xUnaKVvQhybBMAm8SzdIUH7GTLxtcurIpY3UIOPM=</DigestValue>
      </Reference>
      <Reference URI="/xl/printerSettings/printerSettings5.bin?ContentType=application/vnd.openxmlformats-officedocument.spreadsheetml.printerSettings">
        <DigestMethod Algorithm="http://www.w3.org/2001/04/xmlenc#sha256"/>
        <DigestValue>1A8Sv75PoR5w9l1EWT2fMlwjczFLedlXXYsZTgN3g4U=</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printerSettings/printerSettings7.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SWr79vt6HPpqQb6zIUgVfus0GyOo9+O1KXICm5cxXVE=</DigestValue>
      </Reference>
      <Reference URI="/xl/styles.xml?ContentType=application/vnd.openxmlformats-officedocument.spreadsheetml.styles+xml">
        <DigestMethod Algorithm="http://www.w3.org/2001/04/xmlenc#sha256"/>
        <DigestValue>OEipP7pFUAI3w0MECklYaS0ZRaZJJKbeF2lbpG5ivBs=</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RaRm3yW4iJOVYadHGa4B7iipul2MmNSlFglro8wEYNo=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rfqaQulycVyOVoK5KZ+snnd9wq9tczxe9soMXcglGB0=</DigestValue>
      </Reference>
      <Reference URI="/xl/worksheets/sheet2.xml?ContentType=application/vnd.openxmlformats-officedocument.spreadsheetml.worksheet+xml">
        <DigestMethod Algorithm="http://www.w3.org/2001/04/xmlenc#sha256"/>
        <DigestValue>6L69nFhZta5AYSPJzW7gkhmQuQ6tSDw8mAjKZbI3w/A=</DigestValue>
      </Reference>
      <Reference URI="/xl/worksheets/sheet3.xml?ContentType=application/vnd.openxmlformats-officedocument.spreadsheetml.worksheet+xml">
        <DigestMethod Algorithm="http://www.w3.org/2001/04/xmlenc#sha256"/>
        <DigestValue>HuogAnkCOf0iPZbbPSAeRYBs7J3m2dNcO3VRml9d88A=</DigestValue>
      </Reference>
      <Reference URI="/xl/worksheets/sheet4.xml?ContentType=application/vnd.openxmlformats-officedocument.spreadsheetml.worksheet+xml">
        <DigestMethod Algorithm="http://www.w3.org/2001/04/xmlenc#sha256"/>
        <DigestValue>+HwadhUaXWV2ueRd9ruiu5tYvEx75Eyq+AeJ85HDCL0=</DigestValue>
      </Reference>
      <Reference URI="/xl/worksheets/sheet5.xml?ContentType=application/vnd.openxmlformats-officedocument.spreadsheetml.worksheet+xml">
        <DigestMethod Algorithm="http://www.w3.org/2001/04/xmlenc#sha256"/>
        <DigestValue>+tRWmVkhBOCnhfNh+JjXz4zUjPJA2fRdZ+r21Bcwa5g=</DigestValue>
      </Reference>
      <Reference URI="/xl/worksheets/sheet6.xml?ContentType=application/vnd.openxmlformats-officedocument.spreadsheetml.worksheet+xml">
        <DigestMethod Algorithm="http://www.w3.org/2001/04/xmlenc#sha256"/>
        <DigestValue>k6utJGc905nenb1w+zGeBRm5KsWqMTYEEYiWCSbNRRg=</DigestValue>
      </Reference>
      <Reference URI="/xl/worksheets/sheet7.xml?ContentType=application/vnd.openxmlformats-officedocument.spreadsheetml.worksheet+xml">
        <DigestMethod Algorithm="http://www.w3.org/2001/04/xmlenc#sha256"/>
        <DigestValue>TABBOI5n4qpDIwOm8eHdCSnFbzCI3uZOV7m7ej0Iqtw=</DigestValue>
      </Reference>
      <Reference URI="/xl/worksheets/sheet8.xml?ContentType=application/vnd.openxmlformats-officedocument.spreadsheetml.worksheet+xml">
        <DigestMethod Algorithm="http://www.w3.org/2001/04/xmlenc#sha256"/>
        <DigestValue>PSV1+cgS1RUoxjxGV8BwxBpxpTmnVqkyV5kgx7Y/Em8=</DigestValue>
      </Reference>
    </Manifest>
    <SignatureProperties>
      <SignatureProperty Id="idSignatureTime" Target="#idPackageSignature">
        <mdssi:SignatureTime xmlns:mdssi="http://schemas.openxmlformats.org/package/2006/digital-signature">
          <mdssi:Format>YYYY-MM-DDThh:mm:ssTZD</mdssi:Format>
          <mdssi:Value>2024-07-30T23:32:45Z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Lic. Agustina Garcia</SignatureText>
          <SignatureImage/>
          <SignatureComments/>
          <WindowsVersion>10.0</WindowsVersion>
          <OfficeVersion>16.0.17726/26</OfficeVersion>
          <ApplicationVersion>16.0.17726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2024-07-30T23:32:45Z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AgAACBFTUYAAAEACBwAAKo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wAvADIAMAAyADQAAAAGAAAABgAAAAQAAAAGAAAABAAAAAYAAAAGAAAABg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EAAABHAAAAKQAAADMAAACJ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IAAABIAAAAJQAAAAwAAAAEAAAAVAAAAMQAAAAqAAAAMwAAALAAAABHAAAAAQAAAFVVj0EmtI9BKgAAADMAAAAUAAAATAAAAAAAAAAAAAAAAAAAAP//////////dAAAAEwAaQBjAC4AIABBAGcAdQBzAHQAaQBuAGEAIABHAGEAcgBjAGkAYQAIAAAABAAAAAcAAAADAAAABAAAAAoAAAAJAAAACQAAAAcAAAAFAAAABAAAAAkAAAAIAAAABAAAAAsAAAAIAAAABgAAAAcAAAAEAAAACAAAAEsAAABAAAAAMAAAAAUAAAAgAAAAAQAAAAEAAAAQAAAAAAAAAAAAAAAIAQAAgAAAAAAAAAAAAAAACAEAAIAAAAAlAAAADAAAAAIAAAAnAAAAGAAAAAUAAAAAAAAA////AAAAAAAlAAAADAAAAAUAAABMAAAAZAAAAAAAAABQAAAABwEAAHwAAAAAAAAAUAAAAAgBAAAtAAAAIQDwAAAAAAAAAAAAAACAPwAAAAAAAAAAAACAPwAAAAAAAAAAAAAAAAAAAAAAAAAAAAAAAAAAAAAAAAAAJQAAAAwAAAAAAACAKAAAAAwAAAAFAAAAJwAAABgAAAAFAAAAAAAAAP///wAAAAAAJQAAAAwAAAAFAAAATAAAAGQAAAAJAAAAUAAAAP4AAABcAAAACQAAAFAAAAD2AAAADQAAACEA8AAAAAAAAAAAAAAAgD8AAAAAAAAAAAAAgD8AAAAAAAAAAAAAAAAAAAAAAAAAAAAAAAAAAAAAAAAAACUAAAAMAAAAAAAAgCgAAAAMAAAABQAAACUAAAAMAAAAAQAAABgAAAAMAAAAAAAAABIAAAAMAAAAAQAAAB4AAAAYAAAACQAAAFAAAAD/AAAAXQAAACUAAAAMAAAAAQAAAFQAAAD0AAAACgAAAFAAAACfAAAAXAAAAAEAAABVVY9BJrSPQQoAAABQAAAAHAAAAEwAAAAAAAAAAAAAAAAAAAD//////////4QAAABNAGEAcgBpAGEAIABBAGcAdQBzAHQAaQBuAGEAIABHAGEAcgBjAGkAYQAgAEEAZwB1AGkAYQByAAoAAAAGAAAABAAAAAMAAAAGAAAAAwAAAAcAAAAHAAAABwAAAAUAAAAEAAAAAwAAAAcAAAAGAAAAAwAAAAgAAAAGAAAABAAAAAUAAAADAAAABgAAAAMAAAAHAAAABwAAAAcAAAADAAAABgAAAAQAAABLAAAAQAAAADAAAAAFAAAAIAAAAAEAAAABAAAAEAAAAAAAAAAAAAAACAEAAIAAAAAAAAAAAAAAAAgBAACAAAAAJQAAAAwAAAACAAAAJwAAABgAAAAFAAAAAAAAAP///wAAAAAAJQAAAAwAAAAFAAAATAAAAGQAAAAJAAAAYAAAAP4AAABsAAAACQAAAGAAAAD2AAAADQAAACEA8AAAAAAAAAAAAAAAgD8AAAAAAAAAAAAAgD8AAAAAAAAAAAAAAAAAAAAAAAAAAAAAAAAAAAAAAAAAACUAAAAMAAAAAAAAgCgAAAAMAAAABQAAACUAAAAMAAAAAQAAABgAAAAMAAAAAAAAABIAAAAMAAAAAQAAAB4AAAAYAAAACQAAAGAAAAD/AAAAbQAAACUAAAAMAAAAAQAAAFQAAAB8AAAACgAAAGAAAAA6AAAAbAAAAAEAAABVVY9BJrSPQQoAAABgAAAACAAAAEwAAAAAAAAAAAAAAAAAAAD//////////1wAAABDAG8AbgB0AGEAZABvAHIABwAAAAcAAAAHAAAABAAAAAYAAAAHAAAABwAAAAQAAABLAAAAQAAAADAAAAAFAAAAIAAAAAEAAAABAAAAEAAAAAAAAAAAAAAACAEAAIAAAAAAAAAAAAAAAAgBAACAAAAAJQAAAAwAAAACAAAAJwAAABgAAAAFAAAAAAAAAP///wAAAAAAJQAAAAwAAAAFAAAATAAAAGQAAAAJAAAAcAAAAP4AAAB8AAAACQAAAHAAAAD2AAAADQAAACEA8AAAAAAAAAAAAAAAgD8AAAAAAAAAAAAAgD8AAAAAAAAAAAAAAAAAAAAAAAAAAAAAAAAAAAAAAAAAACUAAAAMAAAAAAAAgCgAAAAMAAAABQAAACUAAAAMAAAAAQAAABgAAAAMAAAAAAAAABIAAAAMAAAAAQAAABYAAAAMAAAAAAAAAFQAAABEAQAACgAAAHAAAAD9AAAAfAAAAAEAAABVVY9BJrSPQQoAAABwAAAAKQAAAEwAAAAEAAAACQAAAHAAAAD/AAAAfQAAAKAAAABGAGkAcgBtAGEAZABvACAAcABvAHIAOgAgAE0AQQBSAEkAQQAgAEEARwBVAFMAVABJAE4AQQAgAEcAQQBSAEMASQBBACAAQQBHAFUASQBBAFIAAAAGAAAAAwAAAAQAAAAJAAAABgAAAAcAAAAHAAAAAwAAAAcAAAAHAAAABAAAAAMAAAADAAAACgAAAAcAAAAHAAAAAwAAAAcAAAADAAAABwAAAAgAAAAIAAAABgAAAAYAAAADAAAACAAAAAcAAAADAAAACAAAAAcAAAAHAAAABwAAAAMAAAAHAAAAAwAAAAcAAAAIAAAACAAAAAMAAAAHAAAABwAAABYAAAAMAAAAAAAAACUAAAAMAAAAAgAAAA4AAAAUAAAAAAAAABAAAAAUAAAA</Object>
  <Object Id="idInvalidSigLnImg">AQAAAGwAAAAAAAAAAAAAAAcBAAB/AAAAAAAAAAAAAAB6EgAA/AgAACBFTUYAAAEAeCEAALE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EAAABHAAAAKQAAADMAAACJ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IAAABIAAAAJQAAAAwAAAAEAAAAVAAAAMQAAAAqAAAAMwAAALAAAABHAAAAAQAAAFVVj0EmtI9BKgAAADMAAAAUAAAATAAAAAAAAAAAAAAAAAAAAP//////////dAAAAEwAaQBjAC4AIABBAGcAdQBzAHQAaQBuAGEAIABHAGEAcgBjAGkAYQAIAAAABAAAAAcAAAADAAAABAAAAAoAAAAJAAAACQAAAAcAAAAFAAAABAAAAAkAAAAIAAAABAAAAAsAAAAIAAAABgAAAAcAAAAEAAAACAAAAEsAAABAAAAAMAAAAAUAAAAgAAAAAQAAAAEAAAAQAAAAAAAAAAAAAAAIAQAAgAAAAAAAAAAAAAAACAEAAIAAAAAlAAAADAAAAAIAAAAnAAAAGAAAAAUAAAAAAAAA////AAAAAAAlAAAADAAAAAUAAABMAAAAZAAAAAAAAABQAAAABwEAAHwAAAAAAAAAUAAAAAgBAAAtAAAAIQDwAAAAAAAAAAAAAACAPwAAAAAAAAAAAACAPwAAAAAAAAAAAAAAAAAAAAAAAAAAAAAAAAAAAAAAAAAAJQAAAAwAAAAAAACAKAAAAAwAAAAFAAAAJwAAABgAAAAFAAAAAAAAAP///wAAAAAAJQAAAAwAAAAFAAAATAAAAGQAAAAJAAAAUAAAAP4AAABcAAAACQAAAFAAAAD2AAAADQAAACEA8AAAAAAAAAAAAAAAgD8AAAAAAAAAAAAAgD8AAAAAAAAAAAAAAAAAAAAAAAAAAAAAAAAAAAAAAAAAACUAAAAMAAAAAAAAgCgAAAAMAAAABQAAACUAAAAMAAAAAQAAABgAAAAMAAAAAAAAABIAAAAMAAAAAQAAAB4AAAAYAAAACQAAAFAAAAD/AAAAXQAAACUAAAAMAAAAAQAAAFQAAAD0AAAACgAAAFAAAACfAAAAXAAAAAEAAABVVY9BJrSPQQoAAABQAAAAHAAAAEwAAAAAAAAAAAAAAAAAAAD//////////4QAAABNAGEAcgBpAGEAIABBAGcAdQBzAHQAaQBuAGEAIABHAGEAcgBjAGkAYQAgAEEAZwB1AGkAYQByAAoAAAAGAAAABAAAAAMAAAAGAAAAAwAAAAcAAAAHAAAABwAAAAUAAAAEAAAAAwAAAAcAAAAGAAAAAwAAAAgAAAAGAAAABAAAAAUAAAADAAAABgAAAAMAAAAHAAAABwAAAAcAAAADAAAABgAAAAQAAABLAAAAQAAAADAAAAAFAAAAIAAAAAEAAAABAAAAEAAAAAAAAAAAAAAACAEAAIAAAAAAAAAAAAAAAAgBAACAAAAAJQAAAAwAAAACAAAAJwAAABgAAAAFAAAAAAAAAP///wAAAAAAJQAAAAwAAAAFAAAATAAAAGQAAAAJAAAAYAAAAP4AAABsAAAACQAAAGAAAAD2AAAADQAAACEA8AAAAAAAAAAAAAAAgD8AAAAAAAAAAAAAgD8AAAAAAAAAAAAAAAAAAAAAAAAAAAAAAAAAAAAAAAAAACUAAAAMAAAAAAAAgCgAAAAMAAAABQAAACUAAAAMAAAAAQAAABgAAAAMAAAAAAAAABIAAAAMAAAAAQAAAB4AAAAYAAAACQAAAGAAAAD/AAAAbQAAACUAAAAMAAAAAQAAAFQAAAB8AAAACgAAAGAAAAA6AAAAbAAAAAEAAABVVY9BJrSPQQoAAABgAAAACAAAAEwAAAAAAAAAAAAAAAAAAAD//////////1wAAABDAG8AbgB0AGEAZABvAHIABwAAAAcAAAAHAAAABAAAAAYAAAAHAAAABwAAAAQAAABLAAAAQAAAADAAAAAFAAAAIAAAAAEAAAABAAAAEAAAAAAAAAAAAAAACAEAAIAAAAAAAAAAAAAAAAgBAACAAAAAJQAAAAwAAAACAAAAJwAAABgAAAAFAAAAAAAAAP///wAAAAAAJQAAAAwAAAAFAAAATAAAAGQAAAAJAAAAcAAAAP4AAAB8AAAACQAAAHAAAAD2AAAADQAAACEA8AAAAAAAAAAAAAAAgD8AAAAAAAAAAAAAgD8AAAAAAAAAAAAAAAAAAAAAAAAAAAAAAAAAAAAAAAAAACUAAAAMAAAAAAAAgCgAAAAMAAAABQAAACUAAAAMAAAAAQAAABgAAAAMAAAAAAAAABIAAAAMAAAAAQAAABYAAAAMAAAAAAAAAFQAAABEAQAACgAAAHAAAAD9AAAAfAAAAAEAAABVVY9BJrSPQQoAAABwAAAAKQAAAEwAAAAEAAAACQAAAHAAAAD/AAAAfQAAAKAAAABGAGkAcgBtAGEAZABvACAAcABvAHIAOgAgAE0AQQBSAEkAQQAgAEEARwBVAFMAVABJAE4AQQAgAEcAQQBSAEMASQBBACAAQQBHAFUASQBBAFIAAAAGAAAAAwAAAAQAAAAJAAAABgAAAAcAAAAHAAAAAwAAAAcAAAAHAAAABAAAAAMAAAADAAAACgAAAAcAAAAHAAAAAwAAAAcAAAADAAAABwAAAAgAAAAIAAAABgAAAAYAAAADAAAACAAAAAcAAAADAAAACAAAAAcAAAAHAAAABwAAAAMAAAAHAAAAAwAAAAcAAAAIAAAACAAAAAM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AOek4HTxHjLsnFrOSzoywtRyzg0ADCkl7jT9yo+VsT8=</DigestValue>
    </Reference>
    <Reference Type="http://www.w3.org/2000/09/xmldsig#Object" URI="#idOfficeObject">
      <DigestMethod Algorithm="http://www.w3.org/2001/04/xmlenc#sha256"/>
      <DigestValue>zX8/cHvI4QCxFMqwlhnVeoJYvqxudAwfg9RhHjeLMvk=</DigestValue>
    </Reference>
    <Reference Type="http://uri.etsi.org/01903#SignedProperties" URI="#idSignedProperties">
      <Transforms>
        <Transform Algorithm="http://www.w3.org/TR/2001/REC-xml-c14n-20010315"/>
      </Transforms>
      <DigestMethod Algorithm="http://www.w3.org/2001/04/xmlenc#sha256"/>
      <DigestValue>OyCMd8YTRMb4bKyAGL7cpk/+FuNwHwAvfMX8jWkPgS8=</DigestValue>
    </Reference>
    <Reference Type="http://www.w3.org/2000/09/xmldsig#Object" URI="#idValidSigLnImg">
      <DigestMethod Algorithm="http://www.w3.org/2001/04/xmlenc#sha256"/>
      <DigestValue>MvMbm1nvC/nU5iERxiE/AgIJ8dqtbVIn9q9lFQg5iW8=</DigestValue>
    </Reference>
    <Reference Type="http://www.w3.org/2000/09/xmldsig#Object" URI="#idInvalidSigLnImg">
      <DigestMethod Algorithm="http://www.w3.org/2001/04/xmlenc#sha256"/>
      <DigestValue>JXwNLkDgK9DZCzdys3EHd6xwDjNPi8kwiVQyoqm6PC4=</DigestValue>
    </Reference>
  </SignedInfo>
  <SignatureValue>LRQS6sdvAlu4zdJNpNv13CLRZ8Dv65JYz4UFKoyW8XKNnvDpp30s60/KMyYL2XFPRGpFGK8c5SSY
6j0oAAFE5a4C+JtUKXi+pc0sChecVxL+nPj22pXFUtqX83qtmj/0azx6p6jmmwHxUMYuSNmHj9iX
lXQCcQ+LzfcbET7Zfvv9h/INkOPZ+CRtQ20079FgpjG0+0Vm4Br3av2p0mNdSIIxrLVsQ9XeDbw2
BAHzaJUVJ3V3Hn0QlA+eLrbc4n9VMYUjf4b/OtwVEj9bi0RTOytLhhIWCQkKu8DF2gnX8RvHUWz4
rLKx9mP6g8mDBnhWSHfll+vXPHOSjkMWysRL1Q==</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+FRB/R9T/FeAgqTUTiSr9bd/poe63oFywMvrwvGLF3M=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S75QRS57PDtfEx+L0Da6ugCw7Ye6YhNa8OZX4LCIUDg=</DigestValue>
      </Reference>
      <Reference URI="/xl/drawings/vmlDrawing1.vml?ContentType=application/vnd.openxmlformats-officedocument.vmlDrawing">
        <DigestMethod Algorithm="http://www.w3.org/2001/04/xmlenc#sha256"/>
        <DigestValue>/IEDPYsBr54olPxII0A3u10LrKIdo6bV8llJ3PMLG+Y=</DigestValue>
      </Reference>
      <Reference URI="/xl/media/image1.jpeg?ContentType=image/jpeg">
        <DigestMethod Algorithm="http://www.w3.org/2001/04/xmlenc#sha256"/>
        <DigestValue>ZWY7ZJLRmiegd9GF778xhla7aIkALGuFrmcVbDUle9s=</DigestValue>
      </Reference>
      <Reference URI="/xl/media/image2.emf?ContentType=image/x-emf">
        <DigestMethod Algorithm="http://www.w3.org/2001/04/xmlenc#sha256"/>
        <DigestValue>dVRAwXQzu6Mlze7+XIhJMFbgoMUBQQZZeG8gGsEbYGc=</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L+phf7wVp8vDkRtMOiIwwILGG4rgYOKhmcoAahAFl3A=</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Ks4BefntrSEskQ3pUoQAOSGhGim+T/YhBeyZu7vQkTk=</DigestValue>
      </Reference>
      <Reference URI="/xl/printerSettings/printerSettings4.bin?ContentType=application/vnd.openxmlformats-officedocument.spreadsheetml.printerSettings">
        <DigestMethod Algorithm="http://www.w3.org/2001/04/xmlenc#sha256"/>
        <DigestValue>/E2xUnaKVvQhybBMAm8SzdIUH7GTLxtcurIpY3UIOPM=</DigestValue>
      </Reference>
      <Reference URI="/xl/printerSettings/printerSettings5.bin?ContentType=application/vnd.openxmlformats-officedocument.spreadsheetml.printerSettings">
        <DigestMethod Algorithm="http://www.w3.org/2001/04/xmlenc#sha256"/>
        <DigestValue>1A8Sv75PoR5w9l1EWT2fMlwjczFLedlXXYsZTgN3g4U=</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printerSettings/printerSettings7.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SWr79vt6HPpqQb6zIUgVfus0GyOo9+O1KXICm5cxXVE=</DigestValue>
      </Reference>
      <Reference URI="/xl/styles.xml?ContentType=application/vnd.openxmlformats-officedocument.spreadsheetml.styles+xml">
        <DigestMethod Algorithm="http://www.w3.org/2001/04/xmlenc#sha256"/>
        <DigestValue>OEipP7pFUAI3w0MECklYaS0ZRaZJJKbeF2lbpG5ivBs=</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RaRm3yW4iJOVYadHGa4B7iipul2MmNSlFglro8wEYNo=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rfqaQulycVyOVoK5KZ+snnd9wq9tczxe9soMXcglGB0=</DigestValue>
      </Reference>
      <Reference URI="/xl/worksheets/sheet2.xml?ContentType=application/vnd.openxmlformats-officedocument.spreadsheetml.worksheet+xml">
        <DigestMethod Algorithm="http://www.w3.org/2001/04/xmlenc#sha256"/>
        <DigestValue>6L69nFhZta5AYSPJzW7gkhmQuQ6tSDw8mAjKZbI3w/A=</DigestValue>
      </Reference>
      <Reference URI="/xl/worksheets/sheet3.xml?ContentType=application/vnd.openxmlformats-officedocument.spreadsheetml.worksheet+xml">
        <DigestMethod Algorithm="http://www.w3.org/2001/04/xmlenc#sha256"/>
        <DigestValue>HuogAnkCOf0iPZbbPSAeRYBs7J3m2dNcO3VRml9d88A=</DigestValue>
      </Reference>
      <Reference URI="/xl/worksheets/sheet4.xml?ContentType=application/vnd.openxmlformats-officedocument.spreadsheetml.worksheet+xml">
        <DigestMethod Algorithm="http://www.w3.org/2001/04/xmlenc#sha256"/>
        <DigestValue>+HwadhUaXWV2ueRd9ruiu5tYvEx75Eyq+AeJ85HDCL0=</DigestValue>
      </Reference>
      <Reference URI="/xl/worksheets/sheet5.xml?ContentType=application/vnd.openxmlformats-officedocument.spreadsheetml.worksheet+xml">
        <DigestMethod Algorithm="http://www.w3.org/2001/04/xmlenc#sha256"/>
        <DigestValue>+tRWmVkhBOCnhfNh+JjXz4zUjPJA2fRdZ+r21Bcwa5g=</DigestValue>
      </Reference>
      <Reference URI="/xl/worksheets/sheet6.xml?ContentType=application/vnd.openxmlformats-officedocument.spreadsheetml.worksheet+xml">
        <DigestMethod Algorithm="http://www.w3.org/2001/04/xmlenc#sha256"/>
        <DigestValue>k6utJGc905nenb1w+zGeBRm5KsWqMTYEEYiWCSbNRRg=</DigestValue>
      </Reference>
      <Reference URI="/xl/worksheets/sheet7.xml?ContentType=application/vnd.openxmlformats-officedocument.spreadsheetml.worksheet+xml">
        <DigestMethod Algorithm="http://www.w3.org/2001/04/xmlenc#sha256"/>
        <DigestValue>TABBOI5n4qpDIwOm8eHdCSnFbzCI3uZOV7m7ej0Iqtw=</DigestValue>
      </Reference>
      <Reference URI="/xl/worksheets/sheet8.xml?ContentType=application/vnd.openxmlformats-officedocument.spreadsheetml.worksheet+xml">
        <DigestMethod Algorithm="http://www.w3.org/2001/04/xmlenc#sha256"/>
        <DigestValue>PSV1+cgS1RUoxjxGV8BwxBpxpTmnVqkyV5kgx7Y/Em8=</DigestValue>
      </Reference>
    </Manifest>
    <SignatureProperties>
      <SignatureProperty Id="idSignatureTime" Target="#idPackageSignature">
        <mdssi:SignatureTime xmlns:mdssi="http://schemas.openxmlformats.org/package/2006/digital-signature">
          <mdssi:Format>YYYY-MM-DDThh:mm:ssTZD</mdssi:Format>
          <mdssi:Value>2024-07-30T23:43:09Z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16.0.17726/26</OfficeVersion>
          <ApplicationVersion>16.0.17726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2024-07-30T23:43:09Z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2</vt:i4>
      </vt:variant>
    </vt:vector>
  </HeadingPairs>
  <TitlesOfParts>
    <vt:vector size="10" baseType="lpstr">
      <vt:lpstr>Indice</vt:lpstr>
      <vt:lpstr>1</vt:lpstr>
      <vt:lpstr>2</vt:lpstr>
      <vt:lpstr>3</vt:lpstr>
      <vt:lpstr>4</vt:lpstr>
      <vt:lpstr>5</vt:lpstr>
      <vt:lpstr>6</vt:lpstr>
      <vt:lpstr>7</vt:lpstr>
      <vt:lpstr>'6'!_Hlk486413223</vt:lpstr>
      <vt:lpstr>'6'!_Hlk492023274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2024-07-30T17:41:56Z</dcterms:modified>
</cp:coreProperties>
</file>